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11010208" sheetId="1" r:id="rId1"/>
  </sheets>
  <definedNames>
    <definedName name="_xlnm.Print_Titles" localSheetId="0">'11010208'!$1:$3</definedName>
  </definedNames>
  <calcPr calcId="145621"/>
</workbook>
</file>

<file path=xl/calcChain.xml><?xml version="1.0" encoding="utf-8"?>
<calcChain xmlns="http://schemas.openxmlformats.org/spreadsheetml/2006/main">
  <c r="A4" i="1" l="1"/>
  <c r="G9" i="1"/>
  <c r="G8" i="1"/>
  <c r="G7" i="1"/>
  <c r="G6" i="1"/>
  <c r="G5" i="1"/>
</calcChain>
</file>

<file path=xl/sharedStrings.xml><?xml version="1.0" encoding="utf-8"?>
<sst xmlns="http://schemas.openxmlformats.org/spreadsheetml/2006/main" count="21" uniqueCount="21">
  <si>
    <t>رديف</t>
  </si>
  <si>
    <t>شرح</t>
  </si>
  <si>
    <t>واحد</t>
  </si>
  <si>
    <t>مقدار</t>
  </si>
  <si>
    <t>بهاي واحد</t>
  </si>
  <si>
    <t>ضريب</t>
  </si>
  <si>
    <t>بهاي کل</t>
  </si>
  <si>
    <t>کمک بنای سفت کار</t>
  </si>
  <si>
    <t>نفر ساعت</t>
  </si>
  <si>
    <t>كارگر ساده</t>
  </si>
  <si>
    <t>نفر- ساعت</t>
  </si>
  <si>
    <t>جمع نيروي انساني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</si>
  <si>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</si>
  <si>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</si>
  <si>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</si>
  <si>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</si>
  <si>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ايجاد شيار، براي عبور لوله آب و گاز، با سطح مقطع، بيش از20 تا40 سانتيمترمربع در سطوح بنايي غير بتني.</t>
  </si>
  <si>
    <t>شماره آيتم : 11010208</t>
  </si>
  <si>
    <t>واحد : مترطول</t>
  </si>
  <si>
    <t>فصل 01(عمليات‏تخريب‏)</t>
  </si>
  <si>
    <t>فهرست بهاي 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</si>
</sst>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rightToLeft="1" tabSelected="1" view="pageBreakPreview" zoomScaleNormal="100" zoomScaleSheetLayoutView="100" workbookViewId="0">
      <selection sqref="A1:C2"/>
    </sheetView>
  </sheetViews>
  <sheetFormatPr defaultRowHeight="18"/>
  <cols>
    <col min="1" max="1" width="5.28515625" style="1" customWidth="1"/>
    <col min="2" max="2" width="35.7109375" style="3" customWidth="1"/>
    <col min="3" max="3" width="8.28515625" style="1" bestFit="1" customWidth="1"/>
    <col min="4" max="4" width="6" style="1" bestFit="1" customWidth="1"/>
    <col min="5" max="5" width="7.85546875" style="4" bestFit="1" customWidth="1"/>
    <col min="6" max="6" width="8.5703125" style="2" customWidth="1"/>
    <col min="7" max="7" width="10.7109375" style="4" customWidth="1"/>
    <col min="8" max="16384" width="9.140625" style="1"/>
  </cols>
  <sheetData>
    <row r="1" spans="1:7">
      <c r="A1" s="9" t="s">
        <v>16</v>
      </c>
      <c r="B1" s="9"/>
      <c r="C1" s="9"/>
      <c r="D1" s="10" t="s">
        <v>18</v>
      </c>
      <c r="E1" s="10"/>
      <c r="F1" s="11" t="s">
        <v>17</v>
      </c>
      <c r="G1" s="11"/>
    </row>
    <row r="2" spans="1:7">
      <c r="A2" s="12"/>
      <c r="B2" s="12"/>
      <c r="C2" s="12"/>
      <c r="D2" s="13" t="s">
        <v>20</v>
      </c>
      <c r="E2" s="13"/>
      <c r="F2" s="14" t="s">
        <v>19</v>
      </c>
      <c r="G2" s="14"/>
    </row>
    <row r="3" spans="1:7">
      <c r="A3" s="15" t="s">
        <v>0</v>
      </c>
      <c r="B3" s="16" t="s">
        <v>1</v>
      </c>
      <c r="C3" s="15" t="s">
        <v>2</v>
      </c>
      <c r="D3" s="15" t="s">
        <v>3</v>
      </c>
      <c r="E3" s="17" t="s">
        <v>4</v>
      </c>
      <c r="F3" s="18" t="s">
        <v>5</v>
      </c>
      <c r="G3" s="17" t="s">
        <v>6</v>
      </c>
    </row>
    <row r="4" spans="1:7" ht="19.5">
      <c r="A4" s="20" t="str">
        <f>"نيروي انساني   (" &amp; ROUND((G7/G8)*100,2) &amp; "%)"</f>
        <v>نيروي انساني   (100%)</v>
      </c>
      <c r="B4" s="21"/>
      <c r="C4" s="21"/>
      <c r="D4" s="21"/>
      <c r="E4" s="21"/>
      <c r="F4" s="21"/>
      <c r="G4" s="22"/>
    </row>
    <row r="5" spans="1:7">
      <c r="A5" s="15">
        <v>1</v>
      </c>
      <c r="B5" s="19" t="s">
        <v>7</v>
      </c>
      <c r="C5" s="15" t="s">
        <v>8</v>
      </c>
      <c r="D5" s="15">
        <v>1.6E-2</v>
      </c>
      <c r="E5" s="17">
        <v>54000</v>
      </c>
      <c r="F5" s="18">
        <v>1</v>
      </c>
      <c r="G5" s="17">
        <f>PRODUCT(D5:F5)</f>
        <v>864</v>
      </c>
    </row>
    <row r="6" spans="1:7">
      <c r="A6" s="23">
        <v>2</v>
      </c>
      <c r="B6" s="24" t="s">
        <v>9</v>
      </c>
      <c r="C6" s="23" t="s">
        <v>10</v>
      </c>
      <c r="D6" s="23">
        <v>1.232</v>
      </c>
      <c r="E6" s="25">
        <v>48456</v>
      </c>
      <c r="F6" s="26">
        <v>1</v>
      </c>
      <c r="G6" s="25">
        <f>PRODUCT(D6:F6)</f>
        <v>59697.792000000001</v>
      </c>
    </row>
    <row r="7" spans="1:7" ht="19.5">
      <c r="A7" s="27"/>
      <c r="B7" s="28"/>
      <c r="C7" s="29"/>
      <c r="D7" s="29"/>
      <c r="E7" s="30"/>
      <c r="F7" s="31" t="s">
        <v>11</v>
      </c>
      <c r="G7" s="32">
        <f>SUM(G5:G6)</f>
        <v>60561.792000000001</v>
      </c>
    </row>
    <row r="8" spans="1:7" ht="19.5">
      <c r="B8" s="6" t="s">
        <v>13</v>
      </c>
      <c r="C8" s="4">
        <v>60600</v>
      </c>
      <c r="F8" s="5" t="s">
        <v>12</v>
      </c>
      <c r="G8" s="4">
        <f>G7</f>
        <v>60561.792000000001</v>
      </c>
    </row>
    <row r="9" spans="1:7" ht="19.5">
      <c r="B9" s="8" t="s">
        <v>15</v>
      </c>
      <c r="F9" s="5" t="s">
        <v>14</v>
      </c>
      <c r="G9" s="7">
        <f>(G8-C8)/C8</f>
        <v>-6.3049504950492936E-4</v>
      </c>
    </row>
  </sheetData>
  <mergeCells count="6">
    <mergeCell ref="A1:C2"/>
    <mergeCell ref="F1:G1"/>
    <mergeCell ref="D1:E1"/>
    <mergeCell ref="F2:G2"/>
    <mergeCell ref="D2:E2"/>
    <mergeCell ref="A4:G4"/>
  </mergeCells>
  <hyperlinks>
    <hyperlink ref="B9" r:id="rId1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11010208</vt:lpstr>
      <vt:lpstr>'11010208'!Print_Titles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2017-04-15T10:03:01Z</dcterms:created>
  <dcterms:modified xsi:type="dcterms:W3CDTF">2017-04-15T10:03:04Z</dcterms:modified>
</cp:coreProperties>
</file>