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060601" sheetId="1" r:id="rId1"/>
  </sheets>
  <definedNames>
    <definedName name="_xlnm.Print_Titles" localSheetId="0">'11060601'!$1:$3</definedName>
  </definedNames>
  <calcPr calcId="145621"/>
</workbook>
</file>

<file path=xl/calcChain.xml><?xml version="1.0" encoding="utf-8"?>
<calcChain xmlns="http://schemas.openxmlformats.org/spreadsheetml/2006/main">
  <c r="A29" i="1" l="1"/>
  <c r="A19" i="1"/>
  <c r="A13" i="1"/>
  <c r="A4" i="1"/>
  <c r="G36" i="1"/>
  <c r="G35" i="1"/>
  <c r="G34" i="1"/>
  <c r="G28" i="1"/>
  <c r="G18" i="1"/>
  <c r="G12" i="1"/>
  <c r="G33" i="1"/>
  <c r="G32" i="1"/>
  <c r="G31" i="1"/>
  <c r="G30" i="1"/>
  <c r="G27" i="1"/>
  <c r="G26" i="1"/>
  <c r="G25" i="1"/>
  <c r="G24" i="1"/>
  <c r="G23" i="1"/>
  <c r="G22" i="1"/>
  <c r="G21" i="1"/>
  <c r="G20" i="1"/>
  <c r="G17" i="1"/>
  <c r="G16" i="1"/>
  <c r="G15" i="1"/>
  <c r="G14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<sst xmlns="http://schemas.openxmlformats.org/spreadsheetml/2006/main" count="66" uniqueCount="51">
  <si>
    <t>رديف</t>
  </si>
  <si>
    <t>شرح</t>
  </si>
  <si>
    <t>واحد</t>
  </si>
  <si>
    <t>مقدار</t>
  </si>
  <si>
    <t>بهاي واحد</t>
  </si>
  <si>
    <t>ضريب</t>
  </si>
  <si>
    <t>بهاي کل</t>
  </si>
  <si>
    <t>قالب بند فلزی درجه دو</t>
  </si>
  <si>
    <t>نفر ساعت</t>
  </si>
  <si>
    <t>قالب بند فلزی درجه یک</t>
  </si>
  <si>
    <t>قالب ساز درجه دو قالب فلزی</t>
  </si>
  <si>
    <t>قالب ساز درجه یک قالب فلزی</t>
  </si>
  <si>
    <t>کمک قالب بند</t>
  </si>
  <si>
    <t>کمک قالب ساز قالب فلزی</t>
  </si>
  <si>
    <t>كارگر ساده</t>
  </si>
  <si>
    <t>نفر- ساعت</t>
  </si>
  <si>
    <t>روغن قالب بندی</t>
  </si>
  <si>
    <t>لیتر</t>
  </si>
  <si>
    <t>سنگ ساب اهن</t>
  </si>
  <si>
    <t>عدد</t>
  </si>
  <si>
    <t>کامیون به ظرفیت حدود3 تن  باراننده</t>
  </si>
  <si>
    <t>دستگاه-ساعت</t>
  </si>
  <si>
    <t>موتور جوش150 تا250 آمپر</t>
  </si>
  <si>
    <t>دستگاه ساعت</t>
  </si>
  <si>
    <t>الکترود</t>
  </si>
  <si>
    <t>كیلوگرم</t>
  </si>
  <si>
    <t>ضدزنگ روغنی</t>
  </si>
  <si>
    <t>کیلوگرم</t>
  </si>
  <si>
    <t>لوله یک و یک دوم فولادی</t>
  </si>
  <si>
    <t>نبشی</t>
  </si>
  <si>
    <t>39030101 - مفتول سیاه</t>
  </si>
  <si>
    <t>39140101 - پیچ و مهره سیاه جور</t>
  </si>
  <si>
    <t>39040101 - ورق سیاه به ضخامت 3 میلیمتر و کمتر</t>
  </si>
  <si>
    <t>پروفیل زهوار و قوطی ریز سبک</t>
  </si>
  <si>
    <t>حمل پروفیل های فولادی در و پنجره</t>
  </si>
  <si>
    <t>حمل قیر مظروف</t>
  </si>
  <si>
    <t>حمل لوله های فولادی یک دوم اینچ تا 4 اینچ</t>
  </si>
  <si>
    <t>حمل مصالح فلزی مورد مصرف در سازه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</si>
  <si>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</si>
  <si>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</si>
  <si>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</si>
  <si>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</si>
  <si>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</si>
  <si>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</si>
  <si>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</si>
  <si>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</si>
  <si>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تهيه وسايل و قالب‌بندي با استفاده از قالب فلزي در شناژهاي افقي روي ديوار در هر ارتفاع.</t>
  </si>
  <si>
    <t>شماره آيتم : 11060601</t>
  </si>
  <si>
    <t>واحد : مترمربع</t>
  </si>
  <si>
    <t>فصل 06(قالب‏بندي‏فلزي)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</si>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</sst>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7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46</v>
      </c>
      <c r="B1" s="9"/>
      <c r="C1" s="9"/>
      <c r="D1" s="10" t="s">
        <v>48</v>
      </c>
      <c r="E1" s="10"/>
      <c r="F1" s="11" t="s">
        <v>47</v>
      </c>
      <c r="G1" s="11"/>
    </row>
    <row r="2" spans="1:7">
      <c r="A2" s="12"/>
      <c r="B2" s="12"/>
      <c r="C2" s="12"/>
      <c r="D2" s="13" t="s">
        <v>50</v>
      </c>
      <c r="E2" s="13"/>
      <c r="F2" s="14" t="s">
        <v>49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ROUND((G12/G35)*100,2) &amp; "%)"</f>
        <v>نيروي انساني   (61.87%)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1.1429</v>
      </c>
      <c r="E5" s="17">
        <v>64108</v>
      </c>
      <c r="F5" s="18">
        <v>1.0249999999999999</v>
      </c>
      <c r="G5" s="17">
        <f>PRODUCT(D5:F5)</f>
        <v>75100.759030000001</v>
      </c>
    </row>
    <row r="6" spans="1:7">
      <c r="A6" s="15">
        <v>2</v>
      </c>
      <c r="B6" s="19" t="s">
        <v>9</v>
      </c>
      <c r="C6" s="15" t="s">
        <v>8</v>
      </c>
      <c r="D6" s="15">
        <v>0.2286</v>
      </c>
      <c r="E6" s="17">
        <v>79603</v>
      </c>
      <c r="F6" s="18">
        <v>1.0249999999999999</v>
      </c>
      <c r="G6" s="17">
        <f>PRODUCT(D6:F6)</f>
        <v>18652.176944999999</v>
      </c>
    </row>
    <row r="7" spans="1:7">
      <c r="A7" s="15">
        <v>3</v>
      </c>
      <c r="B7" s="19" t="s">
        <v>10</v>
      </c>
      <c r="C7" s="15" t="s">
        <v>8</v>
      </c>
      <c r="D7" s="15">
        <v>2.8199999999999999E-2</v>
      </c>
      <c r="E7" s="17">
        <v>62940</v>
      </c>
      <c r="F7" s="18">
        <v>2.3780000000000001</v>
      </c>
      <c r="G7" s="17">
        <f>PRODUCT(D7:F7)</f>
        <v>4220.7312240000001</v>
      </c>
    </row>
    <row r="8" spans="1:7">
      <c r="A8" s="15">
        <v>4</v>
      </c>
      <c r="B8" s="19" t="s">
        <v>11</v>
      </c>
      <c r="C8" s="15" t="s">
        <v>8</v>
      </c>
      <c r="D8" s="15">
        <v>2.8199999999999999E-2</v>
      </c>
      <c r="E8" s="17">
        <v>74754</v>
      </c>
      <c r="F8" s="18">
        <v>2.3780000000000001</v>
      </c>
      <c r="G8" s="17">
        <f>PRODUCT(D8:F8)</f>
        <v>5012.973338400001</v>
      </c>
    </row>
    <row r="9" spans="1:7">
      <c r="A9" s="15">
        <v>5</v>
      </c>
      <c r="B9" s="19" t="s">
        <v>12</v>
      </c>
      <c r="C9" s="15" t="s">
        <v>8</v>
      </c>
      <c r="D9" s="15">
        <v>1.1429</v>
      </c>
      <c r="E9" s="17">
        <v>50687</v>
      </c>
      <c r="F9" s="18">
        <v>1.0249999999999999</v>
      </c>
      <c r="G9" s="17">
        <f>PRODUCT(D9:F9)</f>
        <v>59378.42660749999</v>
      </c>
    </row>
    <row r="10" spans="1:7">
      <c r="A10" s="15">
        <v>6</v>
      </c>
      <c r="B10" s="19" t="s">
        <v>13</v>
      </c>
      <c r="C10" s="15" t="s">
        <v>8</v>
      </c>
      <c r="D10" s="15">
        <v>2.8199999999999999E-2</v>
      </c>
      <c r="E10" s="17">
        <v>50687</v>
      </c>
      <c r="F10" s="18">
        <v>2.3780000000000001</v>
      </c>
      <c r="G10" s="17">
        <f>PRODUCT(D10:F10)</f>
        <v>3399.0499451999999</v>
      </c>
    </row>
    <row r="11" spans="1:7">
      <c r="A11" s="23">
        <v>7</v>
      </c>
      <c r="B11" s="24" t="s">
        <v>14</v>
      </c>
      <c r="C11" s="23" t="s">
        <v>15</v>
      </c>
      <c r="D11" s="23">
        <v>0.44659999999999994</v>
      </c>
      <c r="E11" s="25">
        <v>48456</v>
      </c>
      <c r="F11" s="26">
        <v>1.0249999999999999</v>
      </c>
      <c r="G11" s="25">
        <f>PRODUCT(D11:F11)</f>
        <v>22181.460839999992</v>
      </c>
    </row>
    <row r="12" spans="1:7" ht="19.5">
      <c r="A12" s="27"/>
      <c r="B12" s="28"/>
      <c r="C12" s="29"/>
      <c r="D12" s="29"/>
      <c r="E12" s="30"/>
      <c r="F12" s="31" t="s">
        <v>38</v>
      </c>
      <c r="G12" s="32">
        <f>SUM(G5:G11)</f>
        <v>187945.57793009997</v>
      </c>
    </row>
    <row r="13" spans="1:7" ht="19.5">
      <c r="A13" s="20" t="str">
        <f>"ماشين آلات   (" &amp; ROUND((G18/G35)*100,2) &amp; "%)"</f>
        <v>ماشين آلات   (1.7%)</v>
      </c>
      <c r="B13" s="21"/>
      <c r="C13" s="21"/>
      <c r="D13" s="21"/>
      <c r="E13" s="21"/>
      <c r="F13" s="21"/>
      <c r="G13" s="22"/>
    </row>
    <row r="14" spans="1:7">
      <c r="A14" s="15">
        <v>1</v>
      </c>
      <c r="B14" s="19" t="s">
        <v>16</v>
      </c>
      <c r="C14" s="15" t="s">
        <v>17</v>
      </c>
      <c r="D14" s="15">
        <v>0.06</v>
      </c>
      <c r="E14" s="17">
        <v>16150</v>
      </c>
      <c r="F14" s="18">
        <v>1.0249999999999999</v>
      </c>
      <c r="G14" s="17">
        <f>PRODUCT(D14:F14)</f>
        <v>993.22499999999991</v>
      </c>
    </row>
    <row r="15" spans="1:7">
      <c r="A15" s="15">
        <v>2</v>
      </c>
      <c r="B15" s="19" t="s">
        <v>18</v>
      </c>
      <c r="C15" s="15" t="s">
        <v>19</v>
      </c>
      <c r="D15" s="15">
        <v>3.5999999999999999E-3</v>
      </c>
      <c r="E15" s="17">
        <v>70000</v>
      </c>
      <c r="F15" s="18">
        <v>2.3780000000000001</v>
      </c>
      <c r="G15" s="17">
        <f>PRODUCT(D15:F15)</f>
        <v>599.25600000000009</v>
      </c>
    </row>
    <row r="16" spans="1:7">
      <c r="A16" s="15">
        <v>3</v>
      </c>
      <c r="B16" s="19" t="s">
        <v>20</v>
      </c>
      <c r="C16" s="15" t="s">
        <v>21</v>
      </c>
      <c r="D16" s="15">
        <v>8.2000000000000007E-3</v>
      </c>
      <c r="E16" s="17">
        <v>179336</v>
      </c>
      <c r="F16" s="18">
        <v>1.0249999999999999</v>
      </c>
      <c r="G16" s="17">
        <f>PRODUCT(D16:F16)</f>
        <v>1507.31908</v>
      </c>
    </row>
    <row r="17" spans="1:7">
      <c r="A17" s="23">
        <v>4</v>
      </c>
      <c r="B17" s="24" t="s">
        <v>22</v>
      </c>
      <c r="C17" s="23" t="s">
        <v>23</v>
      </c>
      <c r="D17" s="23">
        <v>2.8199999999999999E-2</v>
      </c>
      <c r="E17" s="25">
        <v>30701</v>
      </c>
      <c r="F17" s="26">
        <v>2.3780000000000001</v>
      </c>
      <c r="G17" s="25">
        <f>PRODUCT(D17:F17)</f>
        <v>2058.7967796000003</v>
      </c>
    </row>
    <row r="18" spans="1:7" ht="19.5">
      <c r="A18" s="27"/>
      <c r="B18" s="28"/>
      <c r="C18" s="29"/>
      <c r="D18" s="29"/>
      <c r="E18" s="30"/>
      <c r="F18" s="31" t="s">
        <v>39</v>
      </c>
      <c r="G18" s="32">
        <f>SUM(G14:G17)</f>
        <v>5158.5968596000002</v>
      </c>
    </row>
    <row r="19" spans="1:7" ht="19.5">
      <c r="A19" s="20" t="str">
        <f>"مصالح   (" &amp; ROUND((G28/G35)*100,2) &amp; "%)"</f>
        <v>مصالح   (36.35%)</v>
      </c>
      <c r="B19" s="21"/>
      <c r="C19" s="21"/>
      <c r="D19" s="21"/>
      <c r="E19" s="21"/>
      <c r="F19" s="21"/>
      <c r="G19" s="22"/>
    </row>
    <row r="20" spans="1:7">
      <c r="A20" s="15">
        <v>1</v>
      </c>
      <c r="B20" s="19" t="s">
        <v>24</v>
      </c>
      <c r="C20" s="15" t="s">
        <v>25</v>
      </c>
      <c r="D20" s="15">
        <v>1.4200000000000001E-2</v>
      </c>
      <c r="E20" s="17">
        <v>48930</v>
      </c>
      <c r="F20" s="18">
        <v>2.3780000000000001</v>
      </c>
      <c r="G20" s="17">
        <f>PRODUCT(D20:F20)</f>
        <v>1652.2486680000002</v>
      </c>
    </row>
    <row r="21" spans="1:7">
      <c r="A21" s="15">
        <v>2</v>
      </c>
      <c r="B21" s="19" t="s">
        <v>26</v>
      </c>
      <c r="C21" s="15" t="s">
        <v>27</v>
      </c>
      <c r="D21" s="15">
        <v>1.5300000000000001E-2</v>
      </c>
      <c r="E21" s="17">
        <v>48231</v>
      </c>
      <c r="F21" s="18">
        <v>2.3780000000000001</v>
      </c>
      <c r="G21" s="17">
        <f>PRODUCT(D21:F21)</f>
        <v>1754.8077654000001</v>
      </c>
    </row>
    <row r="22" spans="1:7">
      <c r="A22" s="15">
        <v>3</v>
      </c>
      <c r="B22" s="19" t="s">
        <v>28</v>
      </c>
      <c r="C22" s="15" t="s">
        <v>25</v>
      </c>
      <c r="D22" s="15">
        <v>9.0499999999999983E-2</v>
      </c>
      <c r="E22" s="17">
        <v>23400</v>
      </c>
      <c r="F22" s="18">
        <v>4.7560000000000002</v>
      </c>
      <c r="G22" s="17">
        <f>PRODUCT(D22:F22)</f>
        <v>10071.781199999999</v>
      </c>
    </row>
    <row r="23" spans="1:7">
      <c r="A23" s="15">
        <v>4</v>
      </c>
      <c r="B23" s="19" t="s">
        <v>29</v>
      </c>
      <c r="C23" s="15" t="s">
        <v>25</v>
      </c>
      <c r="D23" s="15">
        <v>0.64670000000000005</v>
      </c>
      <c r="E23" s="17">
        <v>12800</v>
      </c>
      <c r="F23" s="18">
        <v>4.7560000000000002</v>
      </c>
      <c r="G23" s="17">
        <f>PRODUCT(D23:F23)</f>
        <v>39369.026560000006</v>
      </c>
    </row>
    <row r="24" spans="1:7">
      <c r="A24" s="15">
        <v>5</v>
      </c>
      <c r="B24" s="19" t="s">
        <v>30</v>
      </c>
      <c r="C24" s="15" t="s">
        <v>25</v>
      </c>
      <c r="D24" s="15">
        <v>5.4000000000000006E-2</v>
      </c>
      <c r="E24" s="17">
        <v>20900</v>
      </c>
      <c r="F24" s="18">
        <v>1.0249999999999999</v>
      </c>
      <c r="G24" s="17">
        <f>PRODUCT(D24:F24)</f>
        <v>1156.8150000000001</v>
      </c>
    </row>
    <row r="25" spans="1:7">
      <c r="A25" s="15">
        <v>6</v>
      </c>
      <c r="B25" s="19" t="s">
        <v>31</v>
      </c>
      <c r="C25" s="15" t="s">
        <v>25</v>
      </c>
      <c r="D25" s="15">
        <v>2.9000000000000005E-2</v>
      </c>
      <c r="E25" s="17">
        <v>65000</v>
      </c>
      <c r="F25" s="18">
        <v>2.0499999999999998</v>
      </c>
      <c r="G25" s="17">
        <f>PRODUCT(D25:F25)</f>
        <v>3864.25</v>
      </c>
    </row>
    <row r="26" spans="1:7" ht="36">
      <c r="A26" s="15">
        <v>7</v>
      </c>
      <c r="B26" s="19" t="s">
        <v>32</v>
      </c>
      <c r="C26" s="15" t="s">
        <v>25</v>
      </c>
      <c r="D26" s="15">
        <v>0.76570000000000005</v>
      </c>
      <c r="E26" s="17">
        <v>14200</v>
      </c>
      <c r="F26" s="18">
        <v>4.7560000000000002</v>
      </c>
      <c r="G26" s="17">
        <f>PRODUCT(D26:F26)</f>
        <v>51711.702640000003</v>
      </c>
    </row>
    <row r="27" spans="1:7">
      <c r="A27" s="23">
        <v>8</v>
      </c>
      <c r="B27" s="24" t="s">
        <v>33</v>
      </c>
      <c r="C27" s="23" t="s">
        <v>27</v>
      </c>
      <c r="D27" s="23">
        <v>2.4E-2</v>
      </c>
      <c r="E27" s="25">
        <v>14800</v>
      </c>
      <c r="F27" s="26">
        <v>2.3780000000000001</v>
      </c>
      <c r="G27" s="25">
        <f>PRODUCT(D27:F27)</f>
        <v>844.66560000000004</v>
      </c>
    </row>
    <row r="28" spans="1:7" ht="19.5">
      <c r="A28" s="27"/>
      <c r="B28" s="28"/>
      <c r="C28" s="29"/>
      <c r="D28" s="29"/>
      <c r="E28" s="30"/>
      <c r="F28" s="31" t="s">
        <v>40</v>
      </c>
      <c r="G28" s="32">
        <f>SUM(G20:G27)</f>
        <v>110425.2974334</v>
      </c>
    </row>
    <row r="29" spans="1:7" ht="19.5">
      <c r="A29" s="20" t="str">
        <f>"حمل مصالح   (" &amp; ROUND((G34/G35)*100,2) &amp; "%)"</f>
        <v>حمل مصالح   (0.08%)</v>
      </c>
      <c r="B29" s="21"/>
      <c r="C29" s="21"/>
      <c r="D29" s="21"/>
      <c r="E29" s="21"/>
      <c r="F29" s="21"/>
      <c r="G29" s="22"/>
    </row>
    <row r="30" spans="1:7">
      <c r="A30" s="15">
        <v>1</v>
      </c>
      <c r="B30" s="19" t="s">
        <v>34</v>
      </c>
      <c r="C30" s="15" t="s">
        <v>25</v>
      </c>
      <c r="D30" s="15">
        <v>2.4E-2</v>
      </c>
      <c r="E30" s="17">
        <v>171</v>
      </c>
      <c r="F30" s="18">
        <v>1</v>
      </c>
      <c r="G30" s="17">
        <f>PRODUCT(D30:F30)</f>
        <v>4.1040000000000001</v>
      </c>
    </row>
    <row r="31" spans="1:7">
      <c r="A31" s="15">
        <v>2</v>
      </c>
      <c r="B31" s="19" t="s">
        <v>35</v>
      </c>
      <c r="C31" s="15" t="s">
        <v>25</v>
      </c>
      <c r="D31" s="15">
        <v>5.4000000000000006E-2</v>
      </c>
      <c r="E31" s="17">
        <v>227</v>
      </c>
      <c r="F31" s="18">
        <v>1</v>
      </c>
      <c r="G31" s="17">
        <f>PRODUCT(D31:F31)</f>
        <v>12.258000000000001</v>
      </c>
    </row>
    <row r="32" spans="1:7">
      <c r="A32" s="15">
        <v>3</v>
      </c>
      <c r="B32" s="19" t="s">
        <v>36</v>
      </c>
      <c r="C32" s="15" t="s">
        <v>25</v>
      </c>
      <c r="D32" s="15">
        <v>9.0499999999999983E-2</v>
      </c>
      <c r="E32" s="17">
        <v>183</v>
      </c>
      <c r="F32" s="18">
        <v>1</v>
      </c>
      <c r="G32" s="17">
        <f>PRODUCT(D32:F32)</f>
        <v>16.561499999999995</v>
      </c>
    </row>
    <row r="33" spans="1:7">
      <c r="A33" s="23">
        <v>4</v>
      </c>
      <c r="B33" s="24" t="s">
        <v>37</v>
      </c>
      <c r="C33" s="23" t="s">
        <v>25</v>
      </c>
      <c r="D33" s="23">
        <v>1.4954000000000003</v>
      </c>
      <c r="E33" s="25">
        <v>147</v>
      </c>
      <c r="F33" s="26">
        <v>1</v>
      </c>
      <c r="G33" s="25">
        <f>PRODUCT(D33:F33)</f>
        <v>219.82380000000003</v>
      </c>
    </row>
    <row r="34" spans="1:7" ht="19.5">
      <c r="A34" s="33"/>
      <c r="B34" s="34"/>
      <c r="C34" s="35"/>
      <c r="D34" s="35"/>
      <c r="E34" s="36"/>
      <c r="F34" s="37" t="s">
        <v>41</v>
      </c>
      <c r="G34" s="38">
        <f>SUM(G30:G33)</f>
        <v>252.74730000000002</v>
      </c>
    </row>
    <row r="35" spans="1:7" ht="19.5">
      <c r="B35" s="6" t="s">
        <v>43</v>
      </c>
      <c r="C35" s="4">
        <v>302500</v>
      </c>
      <c r="F35" s="5" t="s">
        <v>42</v>
      </c>
      <c r="G35" s="4">
        <f>G34+G28+G18+G12</f>
        <v>303782.21952309995</v>
      </c>
    </row>
    <row r="36" spans="1:7" ht="19.5">
      <c r="B36" s="8" t="s">
        <v>45</v>
      </c>
      <c r="F36" s="5" t="s">
        <v>44</v>
      </c>
      <c r="G36" s="7">
        <f>(G35-C35)/C35</f>
        <v>4.2387422251238E-3</v>
      </c>
    </row>
  </sheetData>
  <mergeCells count="9">
    <mergeCell ref="A13:G13"/>
    <mergeCell ref="A19:G19"/>
    <mergeCell ref="A29:G29"/>
    <mergeCell ref="A1:C2"/>
    <mergeCell ref="F1:G1"/>
    <mergeCell ref="D1:E1"/>
    <mergeCell ref="F2:G2"/>
    <mergeCell ref="D2:E2"/>
    <mergeCell ref="A4:G4"/>
  </mergeCells>
  <hyperlinks>
    <hyperlink ref="B36" r:id="rId1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11060601</vt:lpstr>
      <vt:lpstr>'11060601'!Print_Titles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2017-04-15T10:11:06Z</dcterms:created>
  <dcterms:modified xsi:type="dcterms:W3CDTF">2017-04-15T10:11:08Z</dcterms:modified>
</cp:coreProperties>
</file>