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11090103" sheetId="1" r:id="rId1"/>
  </sheets>
  <definedNames>
    <definedName name="_xlnm.Print_Titles" localSheetId="0">'11090103'!$1:$3</definedName>
  </definedNames>
  <calcPr calcId="145621"/>
</workbook>
</file>

<file path=xl/calcChain.xml><?xml version="1.0" encoding="utf-8"?>
<calcChain xmlns="http://schemas.openxmlformats.org/spreadsheetml/2006/main">
  <c r="A31" i="1" l="1"/>
  <c r="A24" i="1"/>
  <c r="A15" i="1"/>
  <c r="A4" i="1"/>
  <c r="G36" i="1"/>
  <c r="G35" i="1"/>
  <c r="G34" i="1"/>
  <c r="G30" i="1"/>
  <c r="G23" i="1"/>
  <c r="G14" i="1"/>
  <c r="G33" i="1"/>
  <c r="G32" i="1"/>
  <c r="G29" i="1"/>
  <c r="G28" i="1"/>
  <c r="G27" i="1"/>
  <c r="G26" i="1"/>
  <c r="G25" i="1"/>
  <c r="G22" i="1"/>
  <c r="G21" i="1"/>
  <c r="G20" i="1"/>
  <c r="G19" i="1"/>
  <c r="G18" i="1"/>
  <c r="G17" i="1"/>
  <c r="G16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<sst xmlns="http://schemas.openxmlformats.org/spreadsheetml/2006/main" count="66" uniqueCount="52">
  <si>
    <t>رديف</t>
  </si>
  <si>
    <t>شرح</t>
  </si>
  <si>
    <t>واحد</t>
  </si>
  <si>
    <t>مقدار</t>
  </si>
  <si>
    <t>بهاي واحد</t>
  </si>
  <si>
    <t>ضريب</t>
  </si>
  <si>
    <t>بهاي کل</t>
  </si>
  <si>
    <t>اسکلت ساز درجه دو</t>
  </si>
  <si>
    <t>نفر ساعت</t>
  </si>
  <si>
    <t>اسکلت ساز درجه یک</t>
  </si>
  <si>
    <t>برشکار</t>
  </si>
  <si>
    <t>بنای سفت کار درجه یک</t>
  </si>
  <si>
    <t>جوشکار اسکلت</t>
  </si>
  <si>
    <t>کمک اسکلت ساز</t>
  </si>
  <si>
    <t>کمک جوشکار اسکلت</t>
  </si>
  <si>
    <t>كارگر ساده</t>
  </si>
  <si>
    <t>نفر- ساعت</t>
  </si>
  <si>
    <t>هزینه تعبیه یک سوراخ در کف ستون</t>
  </si>
  <si>
    <t>عدد</t>
  </si>
  <si>
    <t>بهای پرکردن کپسول 11 کیلویی  بوتان وپروپان</t>
  </si>
  <si>
    <t>بهای پرکردن کپسول 40 لیتری   اکسیژن</t>
  </si>
  <si>
    <t>جرثقیل کفی 3 تن باکامیون 5 تن با راننده</t>
  </si>
  <si>
    <t>دستگاه-ساعت</t>
  </si>
  <si>
    <t>جرثقیل کفی5 تن با کامیون10 تن با راننده</t>
  </si>
  <si>
    <t>دستگاه ساعت</t>
  </si>
  <si>
    <t>سنگ ساب اهن</t>
  </si>
  <si>
    <t>کامیون به ظرفیت حدود3 تن  باراننده</t>
  </si>
  <si>
    <t>موتور جوش دیزلی 400 آمپر</t>
  </si>
  <si>
    <t>الکترود معمولی</t>
  </si>
  <si>
    <t>كیلوگرم</t>
  </si>
  <si>
    <t>انواع تیرآهن</t>
  </si>
  <si>
    <t>انواع ناودانی</t>
  </si>
  <si>
    <t>كيلوگرم</t>
  </si>
  <si>
    <t>انواع نبشی</t>
  </si>
  <si>
    <t>کیلو گرم</t>
  </si>
  <si>
    <t>ورق سیاه به ضخامت بیش از 3 میلیمتر</t>
  </si>
  <si>
    <t>حمل فراورده‌های فولادی توری، شبکه‌های فلزی، میخ، پرچ و الکترود</t>
  </si>
  <si>
    <t>کیلوگرم</t>
  </si>
  <si>
    <t>حمل مصالح فلزی مورد مصرف در سازه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</si>
  <si>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</si>
  <si>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</si>
  <si>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</si>
  <si>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</si>
  <si>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</si>
  <si>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</si>
  <si>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</si>
  <si>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</si>
  <si>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تهيه و نصب ستون متشکل از دو يا چند تيرآهن يا ناوداني، در صورتي که تسمه و ورقهاي تقويتي و وصله به کار نرفته باشد و به وسيله جوش مستقيما به يکديگر متصل شوند.</t>
  </si>
  <si>
    <t>شماره آيتم : 11090103</t>
  </si>
  <si>
    <t>واحد : کیلوگرم</t>
  </si>
  <si>
    <t>فصل 09(كارهاي‏فولادي‏سنگين)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</si>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</sst>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tabSelected="1" view="pageBreakPreview" zoomScaleNormal="100" zoomScaleSheetLayoutView="100" workbookViewId="0">
      <selection sqref="A1:C2"/>
    </sheetView>
  </sheetViews>
  <sheetFormatPr defaultRowHeight="18"/>
  <cols>
    <col min="1" max="1" width="5.28515625" style="1" customWidth="1"/>
    <col min="2" max="2" width="35.7109375" style="3" customWidth="1"/>
    <col min="3" max="3" width="10.7109375" style="1" bestFit="1" customWidth="1"/>
    <col min="4" max="4" width="9" style="1" bestFit="1" customWidth="1"/>
    <col min="5" max="5" width="7.85546875" style="4" bestFit="1" customWidth="1"/>
    <col min="6" max="6" width="8.5703125" style="2" customWidth="1"/>
    <col min="7" max="7" width="10.7109375" style="4" customWidth="1"/>
    <col min="8" max="16384" width="9.140625" style="1"/>
  </cols>
  <sheetData>
    <row r="1" spans="1:7">
      <c r="A1" s="9" t="s">
        <v>47</v>
      </c>
      <c r="B1" s="9"/>
      <c r="C1" s="9"/>
      <c r="D1" s="10" t="s">
        <v>49</v>
      </c>
      <c r="E1" s="10"/>
      <c r="F1" s="11" t="s">
        <v>48</v>
      </c>
      <c r="G1" s="11"/>
    </row>
    <row r="2" spans="1:7">
      <c r="A2" s="12"/>
      <c r="B2" s="12"/>
      <c r="C2" s="12"/>
      <c r="D2" s="13" t="s">
        <v>51</v>
      </c>
      <c r="E2" s="13"/>
      <c r="F2" s="14" t="s">
        <v>50</v>
      </c>
      <c r="G2" s="14"/>
    </row>
    <row r="3" spans="1:7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9.5">
      <c r="A4" s="20" t="str">
        <f>"نيروي انساني   (" &amp; ROUND((G14/G35)*100,2) &amp; "%)"</f>
        <v>نيروي انساني   (18.69%)</v>
      </c>
      <c r="B4" s="21"/>
      <c r="C4" s="21"/>
      <c r="D4" s="21"/>
      <c r="E4" s="21"/>
      <c r="F4" s="21"/>
      <c r="G4" s="22"/>
    </row>
    <row r="5" spans="1:7">
      <c r="A5" s="15">
        <v>1</v>
      </c>
      <c r="B5" s="19" t="s">
        <v>7</v>
      </c>
      <c r="C5" s="15" t="s">
        <v>8</v>
      </c>
      <c r="D5" s="15">
        <v>1.776E-3</v>
      </c>
      <c r="E5" s="17">
        <v>83870</v>
      </c>
      <c r="F5" s="18">
        <v>1.05</v>
      </c>
      <c r="G5" s="17">
        <f>PRODUCT(D5:F5)</f>
        <v>156.40077600000001</v>
      </c>
    </row>
    <row r="6" spans="1:7">
      <c r="A6" s="15">
        <v>2</v>
      </c>
      <c r="B6" s="19" t="s">
        <v>9</v>
      </c>
      <c r="C6" s="15" t="s">
        <v>8</v>
      </c>
      <c r="D6" s="15">
        <v>3.0330000000000001E-3</v>
      </c>
      <c r="E6" s="17">
        <v>108014</v>
      </c>
      <c r="F6" s="18">
        <v>1.05</v>
      </c>
      <c r="G6" s="17">
        <f>PRODUCT(D6:F6)</f>
        <v>343.98678510000002</v>
      </c>
    </row>
    <row r="7" spans="1:7">
      <c r="A7" s="15">
        <v>3</v>
      </c>
      <c r="B7" s="19" t="s">
        <v>10</v>
      </c>
      <c r="C7" s="15" t="s">
        <v>8</v>
      </c>
      <c r="D7" s="15">
        <v>5.7850000000000002E-3</v>
      </c>
      <c r="E7" s="17">
        <v>75538</v>
      </c>
      <c r="F7" s="18">
        <v>1.05</v>
      </c>
      <c r="G7" s="17">
        <f>PRODUCT(D7:F7)</f>
        <v>458.83669650000007</v>
      </c>
    </row>
    <row r="8" spans="1:7">
      <c r="A8" s="15">
        <v>4</v>
      </c>
      <c r="B8" s="19" t="s">
        <v>11</v>
      </c>
      <c r="C8" s="15" t="s">
        <v>8</v>
      </c>
      <c r="D8" s="15">
        <v>2.013E-3</v>
      </c>
      <c r="E8" s="17">
        <v>74400</v>
      </c>
      <c r="F8" s="18">
        <v>1.05</v>
      </c>
      <c r="G8" s="17">
        <f>PRODUCT(D8:F8)</f>
        <v>157.25556</v>
      </c>
    </row>
    <row r="9" spans="1:7">
      <c r="A9" s="15">
        <v>5</v>
      </c>
      <c r="B9" s="19" t="s">
        <v>12</v>
      </c>
      <c r="C9" s="15" t="s">
        <v>8</v>
      </c>
      <c r="D9" s="15">
        <v>1.2658000000000001E-2</v>
      </c>
      <c r="E9" s="17">
        <v>83870</v>
      </c>
      <c r="F9" s="18">
        <v>1.05</v>
      </c>
      <c r="G9" s="17">
        <f>PRODUCT(D9:F9)</f>
        <v>1114.7077830000003</v>
      </c>
    </row>
    <row r="10" spans="1:7">
      <c r="A10" s="15">
        <v>6</v>
      </c>
      <c r="B10" s="19" t="s">
        <v>13</v>
      </c>
      <c r="C10" s="15" t="s">
        <v>8</v>
      </c>
      <c r="D10" s="15">
        <v>4.8000000000000001E-4</v>
      </c>
      <c r="E10" s="17">
        <v>62198</v>
      </c>
      <c r="F10" s="18">
        <v>1.05</v>
      </c>
      <c r="G10" s="17">
        <f>PRODUCT(D10:F10)</f>
        <v>31.347792000000005</v>
      </c>
    </row>
    <row r="11" spans="1:7">
      <c r="A11" s="15">
        <v>7</v>
      </c>
      <c r="B11" s="19" t="s">
        <v>14</v>
      </c>
      <c r="C11" s="15" t="s">
        <v>8</v>
      </c>
      <c r="D11" s="15">
        <v>1.2658000000000001E-2</v>
      </c>
      <c r="E11" s="17">
        <v>62198</v>
      </c>
      <c r="F11" s="18">
        <v>1.05</v>
      </c>
      <c r="G11" s="17">
        <f>PRODUCT(D11:F11)</f>
        <v>826.66739820000009</v>
      </c>
    </row>
    <row r="12" spans="1:7">
      <c r="A12" s="15">
        <v>8</v>
      </c>
      <c r="B12" s="19" t="s">
        <v>15</v>
      </c>
      <c r="C12" s="15" t="s">
        <v>16</v>
      </c>
      <c r="D12" s="15">
        <v>2.5156999999999999E-2</v>
      </c>
      <c r="E12" s="17">
        <v>48456</v>
      </c>
      <c r="F12" s="18">
        <v>1.05</v>
      </c>
      <c r="G12" s="17">
        <f>PRODUCT(D12:F12)</f>
        <v>1279.9579716000001</v>
      </c>
    </row>
    <row r="13" spans="1:7">
      <c r="A13" s="23">
        <v>9</v>
      </c>
      <c r="B13" s="24" t="s">
        <v>17</v>
      </c>
      <c r="C13" s="23" t="s">
        <v>18</v>
      </c>
      <c r="D13" s="23">
        <v>9.0089999999999996E-3</v>
      </c>
      <c r="E13" s="25">
        <v>7742</v>
      </c>
      <c r="F13" s="26">
        <v>1</v>
      </c>
      <c r="G13" s="25">
        <f>PRODUCT(D13:F13)</f>
        <v>69.747677999999993</v>
      </c>
    </row>
    <row r="14" spans="1:7" ht="19.5">
      <c r="A14" s="27"/>
      <c r="B14" s="28"/>
      <c r="C14" s="29"/>
      <c r="D14" s="29"/>
      <c r="E14" s="30"/>
      <c r="F14" s="31" t="s">
        <v>39</v>
      </c>
      <c r="G14" s="32">
        <f>SUM(G5:G13)</f>
        <v>4438.9084404000005</v>
      </c>
    </row>
    <row r="15" spans="1:7" ht="19.5">
      <c r="A15" s="20" t="str">
        <f>"ماشين آلات   (" &amp; ROUND((G23/G35)*100,2) &amp; "%)"</f>
        <v>ماشين آلات   (9.61%)</v>
      </c>
      <c r="B15" s="21"/>
      <c r="C15" s="21"/>
      <c r="D15" s="21"/>
      <c r="E15" s="21"/>
      <c r="F15" s="21"/>
      <c r="G15" s="22"/>
    </row>
    <row r="16" spans="1:7">
      <c r="A16" s="15">
        <v>1</v>
      </c>
      <c r="B16" s="19" t="s">
        <v>19</v>
      </c>
      <c r="C16" s="15" t="s">
        <v>18</v>
      </c>
      <c r="D16" s="15">
        <v>9.0399999999999996E-4</v>
      </c>
      <c r="E16" s="17">
        <v>25842</v>
      </c>
      <c r="F16" s="18">
        <v>1</v>
      </c>
      <c r="G16" s="17">
        <f>PRODUCT(D16:F16)</f>
        <v>23.361167999999999</v>
      </c>
    </row>
    <row r="17" spans="1:7">
      <c r="A17" s="15">
        <v>2</v>
      </c>
      <c r="B17" s="19" t="s">
        <v>20</v>
      </c>
      <c r="C17" s="15" t="s">
        <v>18</v>
      </c>
      <c r="D17" s="15">
        <v>1.807E-3</v>
      </c>
      <c r="E17" s="17">
        <v>124402</v>
      </c>
      <c r="F17" s="18">
        <v>1</v>
      </c>
      <c r="G17" s="17">
        <f>PRODUCT(D17:F17)</f>
        <v>224.79441399999999</v>
      </c>
    </row>
    <row r="18" spans="1:7">
      <c r="A18" s="15">
        <v>3</v>
      </c>
      <c r="B18" s="19" t="s">
        <v>21</v>
      </c>
      <c r="C18" s="15" t="s">
        <v>22</v>
      </c>
      <c r="D18" s="15">
        <v>8.2700000000000004E-4</v>
      </c>
      <c r="E18" s="17">
        <v>211250</v>
      </c>
      <c r="F18" s="18">
        <v>1</v>
      </c>
      <c r="G18" s="17">
        <f>PRODUCT(D18:F18)</f>
        <v>174.70375000000001</v>
      </c>
    </row>
    <row r="19" spans="1:7">
      <c r="A19" s="15">
        <v>4</v>
      </c>
      <c r="B19" s="19" t="s">
        <v>23</v>
      </c>
      <c r="C19" s="15" t="s">
        <v>24</v>
      </c>
      <c r="D19" s="15">
        <v>1.5100000000000001E-3</v>
      </c>
      <c r="E19" s="17">
        <v>252588</v>
      </c>
      <c r="F19" s="18">
        <v>1</v>
      </c>
      <c r="G19" s="17">
        <f>PRODUCT(D19:F19)</f>
        <v>381.40788000000003</v>
      </c>
    </row>
    <row r="20" spans="1:7">
      <c r="A20" s="15">
        <v>5</v>
      </c>
      <c r="B20" s="19" t="s">
        <v>25</v>
      </c>
      <c r="C20" s="15" t="s">
        <v>18</v>
      </c>
      <c r="D20" s="15">
        <v>2E-3</v>
      </c>
      <c r="E20" s="17">
        <v>70000</v>
      </c>
      <c r="F20" s="18">
        <v>1</v>
      </c>
      <c r="G20" s="17">
        <f>PRODUCT(D20:F20)</f>
        <v>140</v>
      </c>
    </row>
    <row r="21" spans="1:7">
      <c r="A21" s="15">
        <v>6</v>
      </c>
      <c r="B21" s="19" t="s">
        <v>26</v>
      </c>
      <c r="C21" s="15" t="s">
        <v>22</v>
      </c>
      <c r="D21" s="15">
        <v>1.92E-4</v>
      </c>
      <c r="E21" s="17">
        <v>179336</v>
      </c>
      <c r="F21" s="18">
        <v>1</v>
      </c>
      <c r="G21" s="17">
        <f>PRODUCT(D21:F21)</f>
        <v>34.432512000000003</v>
      </c>
    </row>
    <row r="22" spans="1:7">
      <c r="A22" s="23">
        <v>7</v>
      </c>
      <c r="B22" s="24" t="s">
        <v>27</v>
      </c>
      <c r="C22" s="23" t="s">
        <v>24</v>
      </c>
      <c r="D22" s="23">
        <v>1.5935999999999999E-2</v>
      </c>
      <c r="E22" s="25">
        <v>81851</v>
      </c>
      <c r="F22" s="26">
        <v>1</v>
      </c>
      <c r="G22" s="25">
        <f>PRODUCT(D22:F22)</f>
        <v>1304.377536</v>
      </c>
    </row>
    <row r="23" spans="1:7" ht="19.5">
      <c r="A23" s="27"/>
      <c r="B23" s="28"/>
      <c r="C23" s="29"/>
      <c r="D23" s="29"/>
      <c r="E23" s="30"/>
      <c r="F23" s="31" t="s">
        <v>40</v>
      </c>
      <c r="G23" s="32">
        <f>SUM(G16:G22)</f>
        <v>2283.07726</v>
      </c>
    </row>
    <row r="24" spans="1:7" ht="19.5">
      <c r="A24" s="20" t="str">
        <f>"مصالح   (" &amp; ROUND((G30/G35)*100,2) &amp; "%)"</f>
        <v>مصالح   (71.01%)</v>
      </c>
      <c r="B24" s="21"/>
      <c r="C24" s="21"/>
      <c r="D24" s="21"/>
      <c r="E24" s="21"/>
      <c r="F24" s="21"/>
      <c r="G24" s="22"/>
    </row>
    <row r="25" spans="1:7">
      <c r="A25" s="15">
        <v>1</v>
      </c>
      <c r="B25" s="19" t="s">
        <v>28</v>
      </c>
      <c r="C25" s="15" t="s">
        <v>29</v>
      </c>
      <c r="D25" s="15">
        <v>2.1000000000000001E-2</v>
      </c>
      <c r="E25" s="17">
        <v>48930</v>
      </c>
      <c r="F25" s="18">
        <v>1</v>
      </c>
      <c r="G25" s="17">
        <f>PRODUCT(D25:F25)</f>
        <v>1027.53</v>
      </c>
    </row>
    <row r="26" spans="1:7">
      <c r="A26" s="15">
        <v>2</v>
      </c>
      <c r="B26" s="19" t="s">
        <v>30</v>
      </c>
      <c r="C26" s="15" t="s">
        <v>29</v>
      </c>
      <c r="D26" s="15">
        <v>0.41299999999999998</v>
      </c>
      <c r="E26" s="17">
        <v>16352</v>
      </c>
      <c r="F26" s="18">
        <v>1</v>
      </c>
      <c r="G26" s="17">
        <f>PRODUCT(D26:F26)</f>
        <v>6753.3759999999993</v>
      </c>
    </row>
    <row r="27" spans="1:7">
      <c r="A27" s="15">
        <v>3</v>
      </c>
      <c r="B27" s="19" t="s">
        <v>31</v>
      </c>
      <c r="C27" s="15" t="s">
        <v>32</v>
      </c>
      <c r="D27" s="15">
        <v>0.41299999999999998</v>
      </c>
      <c r="E27" s="17">
        <v>15200</v>
      </c>
      <c r="F27" s="18">
        <v>1</v>
      </c>
      <c r="G27" s="17">
        <f>PRODUCT(D27:F27)</f>
        <v>6277.5999999999995</v>
      </c>
    </row>
    <row r="28" spans="1:7">
      <c r="A28" s="15">
        <v>4</v>
      </c>
      <c r="B28" s="19" t="s">
        <v>33</v>
      </c>
      <c r="C28" s="15" t="s">
        <v>34</v>
      </c>
      <c r="D28" s="15">
        <v>0.109</v>
      </c>
      <c r="E28" s="17">
        <v>12730</v>
      </c>
      <c r="F28" s="18">
        <v>1</v>
      </c>
      <c r="G28" s="17">
        <f>PRODUCT(D28:F28)</f>
        <v>1387.57</v>
      </c>
    </row>
    <row r="29" spans="1:7">
      <c r="A29" s="23">
        <v>5</v>
      </c>
      <c r="B29" s="24" t="s">
        <v>35</v>
      </c>
      <c r="C29" s="23" t="s">
        <v>29</v>
      </c>
      <c r="D29" s="23">
        <v>0.10299999999999999</v>
      </c>
      <c r="E29" s="25">
        <v>13750</v>
      </c>
      <c r="F29" s="26">
        <v>1</v>
      </c>
      <c r="G29" s="25">
        <f>PRODUCT(D29:F29)</f>
        <v>1416.25</v>
      </c>
    </row>
    <row r="30" spans="1:7" ht="19.5">
      <c r="A30" s="27"/>
      <c r="B30" s="28"/>
      <c r="C30" s="29"/>
      <c r="D30" s="29"/>
      <c r="E30" s="30"/>
      <c r="F30" s="31" t="s">
        <v>41</v>
      </c>
      <c r="G30" s="32">
        <f>SUM(G25:G29)</f>
        <v>16862.325999999997</v>
      </c>
    </row>
    <row r="31" spans="1:7" ht="19.5">
      <c r="A31" s="20" t="str">
        <f>"حمل مصالح   (" &amp; ROUND((G34/G35)*100,2) &amp; "%)"</f>
        <v>حمل مصالح   (0.69%)</v>
      </c>
      <c r="B31" s="21"/>
      <c r="C31" s="21"/>
      <c r="D31" s="21"/>
      <c r="E31" s="21"/>
      <c r="F31" s="21"/>
      <c r="G31" s="22"/>
    </row>
    <row r="32" spans="1:7" ht="36">
      <c r="A32" s="15">
        <v>1</v>
      </c>
      <c r="B32" s="19" t="s">
        <v>36</v>
      </c>
      <c r="C32" s="15" t="s">
        <v>37</v>
      </c>
      <c r="D32" s="15">
        <v>2.1000000000000001E-2</v>
      </c>
      <c r="E32" s="17">
        <v>429</v>
      </c>
      <c r="F32" s="18">
        <v>1</v>
      </c>
      <c r="G32" s="17">
        <f>PRODUCT(D32:F32)</f>
        <v>9.0090000000000003</v>
      </c>
    </row>
    <row r="33" spans="1:7">
      <c r="A33" s="23">
        <v>2</v>
      </c>
      <c r="B33" s="24" t="s">
        <v>38</v>
      </c>
      <c r="C33" s="23" t="s">
        <v>29</v>
      </c>
      <c r="D33" s="23">
        <v>1.05</v>
      </c>
      <c r="E33" s="25">
        <v>147</v>
      </c>
      <c r="F33" s="26">
        <v>1</v>
      </c>
      <c r="G33" s="25">
        <f>PRODUCT(D33:F33)</f>
        <v>154.35</v>
      </c>
    </row>
    <row r="34" spans="1:7" ht="19.5">
      <c r="A34" s="33"/>
      <c r="B34" s="34"/>
      <c r="C34" s="35"/>
      <c r="D34" s="35"/>
      <c r="E34" s="36"/>
      <c r="F34" s="37" t="s">
        <v>42</v>
      </c>
      <c r="G34" s="38">
        <f>SUM(G32:G33)</f>
        <v>163.35899999999998</v>
      </c>
    </row>
    <row r="35" spans="1:7" ht="19.5">
      <c r="B35" s="6" t="s">
        <v>44</v>
      </c>
      <c r="C35" s="4">
        <v>23700</v>
      </c>
      <c r="F35" s="5" t="s">
        <v>43</v>
      </c>
      <c r="G35" s="4">
        <f>G34+G30+G23+G14</f>
        <v>23747.670700399998</v>
      </c>
    </row>
    <row r="36" spans="1:7" ht="19.5">
      <c r="B36" s="8" t="s">
        <v>46</v>
      </c>
      <c r="F36" s="5" t="s">
        <v>45</v>
      </c>
      <c r="G36" s="7">
        <f>(G35-C35)/C35</f>
        <v>2.0114219578058297E-3</v>
      </c>
    </row>
  </sheetData>
  <mergeCells count="9">
    <mergeCell ref="A15:G15"/>
    <mergeCell ref="A24:G24"/>
    <mergeCell ref="A31:G31"/>
    <mergeCell ref="A1:C2"/>
    <mergeCell ref="F1:G1"/>
    <mergeCell ref="D1:E1"/>
    <mergeCell ref="F2:G2"/>
    <mergeCell ref="D2:E2"/>
    <mergeCell ref="A4:G4"/>
  </mergeCells>
  <hyperlinks>
    <hyperlink ref="B36" r:id="rId1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11090103</vt:lpstr>
      <vt:lpstr>'11090103'!Print_Titles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2017-04-15T10:13:39Z</dcterms:created>
  <dcterms:modified xsi:type="dcterms:W3CDTF">2017-04-15T10:13:42Z</dcterms:modified>
</cp:coreProperties>
</file>