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0050"/>
  </bookViews>
  <sheets>
    <sheet name="11100403" sheetId="1" r:id="rId1"/>
  </sheets>
  <definedNames>
    <definedName name="_xlnm.Print_Titles" localSheetId="0">'11100403'!$1:$3</definedName>
  </definedNames>
  <calcPr calcId="145621"/>
</workbook>
</file>

<file path=xl/calcChain.xml><?xml version="1.0" encoding="utf-8"?>
<calcChain xmlns="http://schemas.openxmlformats.org/spreadsheetml/2006/main">
  <c r="A35" i="1" l="1"/>
  <c r="A27" i="1"/>
  <c r="A16" i="1"/>
  <c r="A4" i="1"/>
  <c r="G42" i="1"/>
  <c r="G41" i="1"/>
  <c r="G40" i="1"/>
  <c r="G34" i="1"/>
  <c r="G26" i="1"/>
  <c r="G15" i="1"/>
  <c r="G39" i="1"/>
  <c r="G38" i="1"/>
  <c r="G37" i="1"/>
  <c r="G36" i="1"/>
  <c r="G33" i="1"/>
  <c r="G32" i="1"/>
  <c r="G31" i="1"/>
  <c r="G30" i="1"/>
  <c r="G29" i="1"/>
  <c r="G28" i="1"/>
  <c r="G25" i="1"/>
  <c r="G24" i="1"/>
  <c r="G23" i="1"/>
  <c r="G22" i="1"/>
  <c r="G21" i="1"/>
  <c r="G20" i="1"/>
  <c r="G19" i="1"/>
  <c r="G18" i="1"/>
  <c r="G17" i="1"/>
  <c r="G14" i="1"/>
  <c r="G13" i="1"/>
  <c r="G12" i="1"/>
  <c r="G11" i="1"/>
  <c r="G10" i="1"/>
  <c r="G9" i="1"/>
  <c r="G8" i="1"/>
  <c r="G7" i="1"/>
  <c r="G6" i="1"/>
  <c r="G5" i="1"/>
</calcChain>
</file>

<file path=xl/sharedStrings.xml><?xml version="1.0" encoding="utf-8"?>
<sst xmlns="http://schemas.openxmlformats.org/spreadsheetml/2006/main" count="78" uniqueCount="60">
  <si>
    <t>رديف</t>
  </si>
  <si>
    <t>شرح</t>
  </si>
  <si>
    <t>واحد</t>
  </si>
  <si>
    <t>مقدار</t>
  </si>
  <si>
    <t>بهاي واحد</t>
  </si>
  <si>
    <t>ضريب</t>
  </si>
  <si>
    <t>بهاي کل</t>
  </si>
  <si>
    <t>استادکار کارهای بتنی</t>
  </si>
  <si>
    <t>نفر ساعت</t>
  </si>
  <si>
    <t>بنای بتن کار</t>
  </si>
  <si>
    <t>کمک بنای بتن کار</t>
  </si>
  <si>
    <t>نفر - ساعت</t>
  </si>
  <si>
    <t>کمک نجار قالب بند</t>
  </si>
  <si>
    <t>نفر- ساعت</t>
  </si>
  <si>
    <t>كارگر ساده</t>
  </si>
  <si>
    <t>متصدی بالابر برقی</t>
  </si>
  <si>
    <t>متصدی ماشینهای بتن ساز (بتونیرچی)</t>
  </si>
  <si>
    <t>نجار قالب بند درجه دو</t>
  </si>
  <si>
    <t>نجار قالب بند درجه یک</t>
  </si>
  <si>
    <t>ویبراتور چی</t>
  </si>
  <si>
    <t>بالابربرقی به ظرفیت حدود300  کیلو</t>
  </si>
  <si>
    <t>دستگاه-ساعت</t>
  </si>
  <si>
    <t>بتونیر 500 لیتری</t>
  </si>
  <si>
    <t>دستگاه ساعت</t>
  </si>
  <si>
    <t>بیل</t>
  </si>
  <si>
    <t>عدد</t>
  </si>
  <si>
    <t>تراکتور جفت دیفرانسیل با راننده</t>
  </si>
  <si>
    <t>تریلر کفی به ظرفیت حدود 5  تن بدون کشنده</t>
  </si>
  <si>
    <t>دامپر2 تن هیدرولیکی باراننده</t>
  </si>
  <si>
    <t>دستگاه بلوک زن سقفی4 تایی با صفحه ویبره ثابت و قالب مربوط</t>
  </si>
  <si>
    <t>فرگون</t>
  </si>
  <si>
    <t>دستگاه</t>
  </si>
  <si>
    <t>ویبراتور بنزینی</t>
  </si>
  <si>
    <t>آب لوله کشی شهری</t>
  </si>
  <si>
    <t>مترمكعب</t>
  </si>
  <si>
    <t>سیمان پرتلند نوع یک (سیمان معمولی) پاکتی و فله</t>
  </si>
  <si>
    <t>تن</t>
  </si>
  <si>
    <t>آب چاه و قنات</t>
  </si>
  <si>
    <t>شن شسته دانه بندی شده 19 میلیمتر</t>
  </si>
  <si>
    <t>ماسه شسته دانه بندی شده</t>
  </si>
  <si>
    <t>گونی چتایی7*400</t>
  </si>
  <si>
    <t>متر مربع</t>
  </si>
  <si>
    <t>حمل آب چاه قنات و رودخانه</t>
  </si>
  <si>
    <t>حمل خاک شن  ماسه و مخلوط شن و ماسه</t>
  </si>
  <si>
    <t>حمل سیمان فله و پاکتی</t>
  </si>
  <si>
    <t>حمل عایق‌های رطوبتی چتایی و کنف</t>
  </si>
  <si>
    <t>مترمربع</t>
  </si>
  <si>
    <t>جمع نيروي انساني</t>
  </si>
  <si>
    <t>جمع ماشين آلات</t>
  </si>
  <si>
    <t>جمع مصالح</t>
  </si>
  <si>
    <t>جمع حمل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</si>
  <si>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</si>
  <si>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</si>
  <si>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</si>
  <si>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</si>
  <si>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اجراي سقف بتني به ضخامت 30 سانتيمتر با تيرچه مشبک فلزي سبک و بلوک توخالي بتني شامل تهيه تمام مصالح به استثناي تيرچه فلزي و آرماتور و همچنين تهيه تجهيزات مورد لزوم به طور کامل.</t>
  </si>
  <si>
    <t>شماره آيتم : 11100403</t>
  </si>
  <si>
    <t>واحد : مترمربع</t>
  </si>
  <si>
    <t>فصل 10(سقف‏سبك‏بتني)</t>
  </si>
  <si>
    <t>فهرست بهاي 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</si>
</sst>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5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164" fontId="1" fillId="0" borderId="2" xfId="0" applyNumberFormat="1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rightToLeft="1" tabSelected="1" view="pageBreakPreview" zoomScaleNormal="100" zoomScaleSheetLayoutView="100" workbookViewId="0">
      <selection sqref="A1:C2"/>
    </sheetView>
  </sheetViews>
  <sheetFormatPr defaultRowHeight="18"/>
  <cols>
    <col min="1" max="1" width="5.28515625" style="1" customWidth="1"/>
    <col min="2" max="2" width="35.7109375" style="3" customWidth="1"/>
    <col min="3" max="3" width="10.7109375" style="1" bestFit="1" customWidth="1"/>
    <col min="4" max="4" width="7" style="1" bestFit="1" customWidth="1"/>
    <col min="5" max="5" width="7.85546875" style="4" bestFit="1" customWidth="1"/>
    <col min="6" max="6" width="8.5703125" style="2" customWidth="1"/>
    <col min="7" max="7" width="10.7109375" style="4" customWidth="1"/>
    <col min="8" max="16384" width="9.140625" style="1"/>
  </cols>
  <sheetData>
    <row r="1" spans="1:7">
      <c r="A1" s="9" t="s">
        <v>55</v>
      </c>
      <c r="B1" s="9"/>
      <c r="C1" s="9"/>
      <c r="D1" s="10" t="s">
        <v>57</v>
      </c>
      <c r="E1" s="10"/>
      <c r="F1" s="11" t="s">
        <v>56</v>
      </c>
      <c r="G1" s="11"/>
    </row>
    <row r="2" spans="1:7">
      <c r="A2" s="12"/>
      <c r="B2" s="12"/>
      <c r="C2" s="12"/>
      <c r="D2" s="13" t="s">
        <v>59</v>
      </c>
      <c r="E2" s="13"/>
      <c r="F2" s="14" t="s">
        <v>58</v>
      </c>
      <c r="G2" s="14"/>
    </row>
    <row r="3" spans="1:7">
      <c r="A3" s="15" t="s">
        <v>0</v>
      </c>
      <c r="B3" s="16" t="s">
        <v>1</v>
      </c>
      <c r="C3" s="15" t="s">
        <v>2</v>
      </c>
      <c r="D3" s="15" t="s">
        <v>3</v>
      </c>
      <c r="E3" s="17" t="s">
        <v>4</v>
      </c>
      <c r="F3" s="18" t="s">
        <v>5</v>
      </c>
      <c r="G3" s="17" t="s">
        <v>6</v>
      </c>
    </row>
    <row r="4" spans="1:7" ht="19.5">
      <c r="A4" s="20" t="str">
        <f>"نيروي انساني   (" &amp; ROUND((G15/G41)*100,2) &amp; "%)"</f>
        <v>نيروي انساني   (62.68%)</v>
      </c>
      <c r="B4" s="21"/>
      <c r="C4" s="21"/>
      <c r="D4" s="21"/>
      <c r="E4" s="21"/>
      <c r="F4" s="21"/>
      <c r="G4" s="22"/>
    </row>
    <row r="5" spans="1:7">
      <c r="A5" s="15">
        <v>1</v>
      </c>
      <c r="B5" s="19" t="s">
        <v>7</v>
      </c>
      <c r="C5" s="15" t="s">
        <v>8</v>
      </c>
      <c r="D5" s="15">
        <v>3.0700000000000002E-2</v>
      </c>
      <c r="E5" s="17">
        <v>83588</v>
      </c>
      <c r="F5" s="18">
        <v>1.0900000000000001</v>
      </c>
      <c r="G5" s="17">
        <f>PRODUCT(D5:F5)</f>
        <v>2797.1052440000003</v>
      </c>
    </row>
    <row r="6" spans="1:7">
      <c r="A6" s="15">
        <v>2</v>
      </c>
      <c r="B6" s="19" t="s">
        <v>9</v>
      </c>
      <c r="C6" s="15" t="s">
        <v>8</v>
      </c>
      <c r="D6" s="15">
        <v>0.27350000000000002</v>
      </c>
      <c r="E6" s="17">
        <v>64892</v>
      </c>
      <c r="F6" s="18">
        <v>1.0900000000000001</v>
      </c>
      <c r="G6" s="17">
        <f>PRODUCT(D6:F6)</f>
        <v>19345.278580000006</v>
      </c>
    </row>
    <row r="7" spans="1:7">
      <c r="A7" s="15">
        <v>3</v>
      </c>
      <c r="B7" s="19" t="s">
        <v>10</v>
      </c>
      <c r="C7" s="15" t="s">
        <v>11</v>
      </c>
      <c r="D7" s="15">
        <v>0.18</v>
      </c>
      <c r="E7" s="17">
        <v>49561</v>
      </c>
      <c r="F7" s="18">
        <v>1.0900000000000001</v>
      </c>
      <c r="G7" s="17">
        <f>PRODUCT(D7:F7)</f>
        <v>9723.8682000000008</v>
      </c>
    </row>
    <row r="8" spans="1:7">
      <c r="A8" s="15">
        <v>4</v>
      </c>
      <c r="B8" s="19" t="s">
        <v>12</v>
      </c>
      <c r="C8" s="15" t="s">
        <v>13</v>
      </c>
      <c r="D8" s="15">
        <v>0.42100000000000004</v>
      </c>
      <c r="E8" s="17">
        <v>50687</v>
      </c>
      <c r="F8" s="18">
        <v>1.0900000000000001</v>
      </c>
      <c r="G8" s="17">
        <f>PRODUCT(D8:F8)</f>
        <v>23259.757430000005</v>
      </c>
    </row>
    <row r="9" spans="1:7">
      <c r="A9" s="15">
        <v>5</v>
      </c>
      <c r="B9" s="19" t="s">
        <v>14</v>
      </c>
      <c r="C9" s="15" t="s">
        <v>13</v>
      </c>
      <c r="D9" s="15">
        <v>2.78</v>
      </c>
      <c r="E9" s="17">
        <v>48456</v>
      </c>
      <c r="F9" s="18">
        <v>1.0900000000000001</v>
      </c>
      <c r="G9" s="17">
        <f>PRODUCT(D9:F9)</f>
        <v>146831.37119999999</v>
      </c>
    </row>
    <row r="10" spans="1:7">
      <c r="A10" s="15">
        <v>6</v>
      </c>
      <c r="B10" s="19" t="s">
        <v>15</v>
      </c>
      <c r="C10" s="15" t="s">
        <v>8</v>
      </c>
      <c r="D10" s="15">
        <v>0.31419999999999998</v>
      </c>
      <c r="E10" s="17">
        <v>56342</v>
      </c>
      <c r="F10" s="18">
        <v>1.0900000000000001</v>
      </c>
      <c r="G10" s="17">
        <f>PRODUCT(D10:F10)</f>
        <v>19295.895476000002</v>
      </c>
    </row>
    <row r="11" spans="1:7">
      <c r="A11" s="15">
        <v>7</v>
      </c>
      <c r="B11" s="19" t="s">
        <v>16</v>
      </c>
      <c r="C11" s="15" t="s">
        <v>8</v>
      </c>
      <c r="D11" s="15">
        <v>0.08</v>
      </c>
      <c r="E11" s="17">
        <v>64431</v>
      </c>
      <c r="F11" s="18">
        <v>1.0900000000000001</v>
      </c>
      <c r="G11" s="17">
        <f>PRODUCT(D11:F11)</f>
        <v>5618.3832000000011</v>
      </c>
    </row>
    <row r="12" spans="1:7">
      <c r="A12" s="15">
        <v>8</v>
      </c>
      <c r="B12" s="19" t="s">
        <v>17</v>
      </c>
      <c r="C12" s="15" t="s">
        <v>11</v>
      </c>
      <c r="D12" s="15">
        <v>0.21</v>
      </c>
      <c r="E12" s="17">
        <v>66422</v>
      </c>
      <c r="F12" s="18">
        <v>1.0900000000000001</v>
      </c>
      <c r="G12" s="17">
        <f>PRODUCT(D12:F12)</f>
        <v>15203.995800000001</v>
      </c>
    </row>
    <row r="13" spans="1:7">
      <c r="A13" s="15">
        <v>9</v>
      </c>
      <c r="B13" s="19" t="s">
        <v>18</v>
      </c>
      <c r="C13" s="15" t="s">
        <v>8</v>
      </c>
      <c r="D13" s="15">
        <v>0.21</v>
      </c>
      <c r="E13" s="17">
        <v>81915</v>
      </c>
      <c r="F13" s="18">
        <v>1.0900000000000001</v>
      </c>
      <c r="G13" s="17">
        <f>PRODUCT(D13:F13)</f>
        <v>18750.343499999999</v>
      </c>
    </row>
    <row r="14" spans="1:7">
      <c r="A14" s="23">
        <v>10</v>
      </c>
      <c r="B14" s="24" t="s">
        <v>19</v>
      </c>
      <c r="C14" s="23" t="s">
        <v>8</v>
      </c>
      <c r="D14" s="23">
        <v>0.08</v>
      </c>
      <c r="E14" s="25">
        <v>50687</v>
      </c>
      <c r="F14" s="26">
        <v>1.0900000000000001</v>
      </c>
      <c r="G14" s="25">
        <f>PRODUCT(D14:F14)</f>
        <v>4419.9064000000008</v>
      </c>
    </row>
    <row r="15" spans="1:7" ht="19.5">
      <c r="A15" s="27"/>
      <c r="B15" s="28"/>
      <c r="C15" s="29"/>
      <c r="D15" s="29"/>
      <c r="E15" s="30"/>
      <c r="F15" s="31" t="s">
        <v>47</v>
      </c>
      <c r="G15" s="32">
        <f>SUM(G5:G14)</f>
        <v>265245.90503000002</v>
      </c>
    </row>
    <row r="16" spans="1:7" ht="19.5">
      <c r="A16" s="20" t="str">
        <f>"ماشين آلات   (" &amp; ROUND((G26/G41)*100,2) &amp; "%)"</f>
        <v>ماشين آلات   (9.86%)</v>
      </c>
      <c r="B16" s="21"/>
      <c r="C16" s="21"/>
      <c r="D16" s="21"/>
      <c r="E16" s="21"/>
      <c r="F16" s="21"/>
      <c r="G16" s="22"/>
    </row>
    <row r="17" spans="1:7">
      <c r="A17" s="15">
        <v>1</v>
      </c>
      <c r="B17" s="19" t="s">
        <v>20</v>
      </c>
      <c r="C17" s="15" t="s">
        <v>21</v>
      </c>
      <c r="D17" s="15">
        <v>0.31419999999999998</v>
      </c>
      <c r="E17" s="17">
        <v>6804</v>
      </c>
      <c r="F17" s="18">
        <v>1.0900000000000001</v>
      </c>
      <c r="G17" s="17">
        <f>PRODUCT(D17:F17)</f>
        <v>2330.2203120000004</v>
      </c>
    </row>
    <row r="18" spans="1:7">
      <c r="A18" s="15">
        <v>2</v>
      </c>
      <c r="B18" s="19" t="s">
        <v>22</v>
      </c>
      <c r="C18" s="15" t="s">
        <v>23</v>
      </c>
      <c r="D18" s="15">
        <v>0.08</v>
      </c>
      <c r="E18" s="17">
        <v>41947</v>
      </c>
      <c r="F18" s="18">
        <v>1.0900000000000001</v>
      </c>
      <c r="G18" s="17">
        <f>PRODUCT(D18:F18)</f>
        <v>3657.7784000000006</v>
      </c>
    </row>
    <row r="19" spans="1:7">
      <c r="A19" s="15">
        <v>3</v>
      </c>
      <c r="B19" s="19" t="s">
        <v>24</v>
      </c>
      <c r="C19" s="15" t="s">
        <v>25</v>
      </c>
      <c r="D19" s="15">
        <v>1.3999999999999998E-3</v>
      </c>
      <c r="E19" s="17">
        <v>93286</v>
      </c>
      <c r="F19" s="18">
        <v>1.0900000000000001</v>
      </c>
      <c r="G19" s="17">
        <f>PRODUCT(D19:F19)</f>
        <v>142.35443599999999</v>
      </c>
    </row>
    <row r="20" spans="1:7">
      <c r="A20" s="15">
        <v>4</v>
      </c>
      <c r="B20" s="19" t="s">
        <v>26</v>
      </c>
      <c r="C20" s="15" t="s">
        <v>23</v>
      </c>
      <c r="D20" s="15">
        <v>0.1174</v>
      </c>
      <c r="E20" s="17">
        <v>90936</v>
      </c>
      <c r="F20" s="18">
        <v>1.0900000000000001</v>
      </c>
      <c r="G20" s="17">
        <f>PRODUCT(D20:F20)</f>
        <v>11636.716176000002</v>
      </c>
    </row>
    <row r="21" spans="1:7">
      <c r="A21" s="15">
        <v>5</v>
      </c>
      <c r="B21" s="19" t="s">
        <v>27</v>
      </c>
      <c r="C21" s="15" t="s">
        <v>21</v>
      </c>
      <c r="D21" s="15">
        <v>0.1174</v>
      </c>
      <c r="E21" s="17">
        <v>35828</v>
      </c>
      <c r="F21" s="18">
        <v>1.0900000000000001</v>
      </c>
      <c r="G21" s="17">
        <f>PRODUCT(D21:F21)</f>
        <v>4584.765848</v>
      </c>
    </row>
    <row r="22" spans="1:7">
      <c r="A22" s="15">
        <v>6</v>
      </c>
      <c r="B22" s="19" t="s">
        <v>28</v>
      </c>
      <c r="C22" s="15" t="s">
        <v>23</v>
      </c>
      <c r="D22" s="15">
        <v>0.08</v>
      </c>
      <c r="E22" s="17">
        <v>80827</v>
      </c>
      <c r="F22" s="18">
        <v>1.0900000000000001</v>
      </c>
      <c r="G22" s="17">
        <f>PRODUCT(D22:F22)</f>
        <v>7048.1144000000004</v>
      </c>
    </row>
    <row r="23" spans="1:7" ht="36">
      <c r="A23" s="15">
        <v>7</v>
      </c>
      <c r="B23" s="19" t="s">
        <v>29</v>
      </c>
      <c r="C23" s="15" t="s">
        <v>23</v>
      </c>
      <c r="D23" s="15">
        <v>0.1</v>
      </c>
      <c r="E23" s="17">
        <v>46505</v>
      </c>
      <c r="F23" s="18">
        <v>2.1800000000000002</v>
      </c>
      <c r="G23" s="17">
        <f>PRODUCT(D23:F23)</f>
        <v>10138.09</v>
      </c>
    </row>
    <row r="24" spans="1:7">
      <c r="A24" s="15">
        <v>8</v>
      </c>
      <c r="B24" s="19" t="s">
        <v>30</v>
      </c>
      <c r="C24" s="15" t="s">
        <v>31</v>
      </c>
      <c r="D24" s="15">
        <v>6.9999999999999988E-4</v>
      </c>
      <c r="E24" s="17">
        <v>757950</v>
      </c>
      <c r="F24" s="18">
        <v>1.0900000000000001</v>
      </c>
      <c r="G24" s="17">
        <f>PRODUCT(D24:F24)</f>
        <v>578.31584999999995</v>
      </c>
    </row>
    <row r="25" spans="1:7">
      <c r="A25" s="23">
        <v>9</v>
      </c>
      <c r="B25" s="24" t="s">
        <v>32</v>
      </c>
      <c r="C25" s="23" t="s">
        <v>23</v>
      </c>
      <c r="D25" s="23">
        <v>0.08</v>
      </c>
      <c r="E25" s="25">
        <v>18602</v>
      </c>
      <c r="F25" s="26">
        <v>1.0900000000000001</v>
      </c>
      <c r="G25" s="25">
        <f>PRODUCT(D25:F25)</f>
        <v>1622.0944000000002</v>
      </c>
    </row>
    <row r="26" spans="1:7" ht="19.5">
      <c r="A26" s="27"/>
      <c r="B26" s="28"/>
      <c r="C26" s="29"/>
      <c r="D26" s="29"/>
      <c r="E26" s="30"/>
      <c r="F26" s="31" t="s">
        <v>48</v>
      </c>
      <c r="G26" s="32">
        <f>SUM(G17:G25)</f>
        <v>41738.44982200001</v>
      </c>
    </row>
    <row r="27" spans="1:7" ht="19.5">
      <c r="A27" s="20" t="str">
        <f>"مصالح   (" &amp; ROUND((G34/G41)*100,2) &amp; "%)"</f>
        <v>مصالح   (22.58%)</v>
      </c>
      <c r="B27" s="21"/>
      <c r="C27" s="21"/>
      <c r="D27" s="21"/>
      <c r="E27" s="21"/>
      <c r="F27" s="21"/>
      <c r="G27" s="22"/>
    </row>
    <row r="28" spans="1:7">
      <c r="A28" s="15">
        <v>1</v>
      </c>
      <c r="B28" s="19" t="s">
        <v>33</v>
      </c>
      <c r="C28" s="15" t="s">
        <v>34</v>
      </c>
      <c r="D28" s="15">
        <v>4.3499999999999997E-2</v>
      </c>
      <c r="E28" s="17">
        <v>10800</v>
      </c>
      <c r="F28" s="18">
        <v>1.0900000000000001</v>
      </c>
      <c r="G28" s="17">
        <f>PRODUCT(D28:F28)</f>
        <v>512.08199999999999</v>
      </c>
    </row>
    <row r="29" spans="1:7" ht="36">
      <c r="A29" s="15">
        <v>2</v>
      </c>
      <c r="B29" s="19" t="s">
        <v>35</v>
      </c>
      <c r="C29" s="15" t="s">
        <v>36</v>
      </c>
      <c r="D29" s="15">
        <v>5.8799999999999998E-2</v>
      </c>
      <c r="E29" s="17">
        <v>908500</v>
      </c>
      <c r="F29" s="18">
        <v>1.0900000000000001</v>
      </c>
      <c r="G29" s="17">
        <f>PRODUCT(D29:F29)</f>
        <v>58227.582000000002</v>
      </c>
    </row>
    <row r="30" spans="1:7">
      <c r="A30" s="15">
        <v>3</v>
      </c>
      <c r="B30" s="19" t="s">
        <v>37</v>
      </c>
      <c r="C30" s="15" t="s">
        <v>34</v>
      </c>
      <c r="D30" s="15">
        <v>1.89E-2</v>
      </c>
      <c r="E30" s="17">
        <v>8196</v>
      </c>
      <c r="F30" s="18">
        <v>1.0900000000000001</v>
      </c>
      <c r="G30" s="17">
        <f>PRODUCT(D30:F30)</f>
        <v>168.84579600000004</v>
      </c>
    </row>
    <row r="31" spans="1:7">
      <c r="A31" s="15">
        <v>4</v>
      </c>
      <c r="B31" s="19" t="s">
        <v>38</v>
      </c>
      <c r="C31" s="15" t="s">
        <v>34</v>
      </c>
      <c r="D31" s="15">
        <v>9.4499999999999987E-2</v>
      </c>
      <c r="E31" s="17">
        <v>112949</v>
      </c>
      <c r="F31" s="18">
        <v>1.0900000000000001</v>
      </c>
      <c r="G31" s="17">
        <f>PRODUCT(D31:F31)</f>
        <v>11634.311744999999</v>
      </c>
    </row>
    <row r="32" spans="1:7">
      <c r="A32" s="15">
        <v>5</v>
      </c>
      <c r="B32" s="19" t="s">
        <v>39</v>
      </c>
      <c r="C32" s="15" t="s">
        <v>34</v>
      </c>
      <c r="D32" s="15">
        <v>0.1125</v>
      </c>
      <c r="E32" s="17">
        <v>200000</v>
      </c>
      <c r="F32" s="18">
        <v>1.0900000000000001</v>
      </c>
      <c r="G32" s="17">
        <f>PRODUCT(D32:F32)</f>
        <v>24525</v>
      </c>
    </row>
    <row r="33" spans="1:7">
      <c r="A33" s="23">
        <v>6</v>
      </c>
      <c r="B33" s="24" t="s">
        <v>40</v>
      </c>
      <c r="C33" s="23" t="s">
        <v>41</v>
      </c>
      <c r="D33" s="23">
        <v>4.1599999999999998E-2</v>
      </c>
      <c r="E33" s="25">
        <v>11000</v>
      </c>
      <c r="F33" s="26">
        <v>1.0900000000000001</v>
      </c>
      <c r="G33" s="25">
        <f>PRODUCT(D33:F33)</f>
        <v>498.78399999999999</v>
      </c>
    </row>
    <row r="34" spans="1:7" ht="19.5">
      <c r="A34" s="27"/>
      <c r="B34" s="28"/>
      <c r="C34" s="29"/>
      <c r="D34" s="29"/>
      <c r="E34" s="30"/>
      <c r="F34" s="31" t="s">
        <v>49</v>
      </c>
      <c r="G34" s="32">
        <f>SUM(G28:G33)</f>
        <v>95566.605541000012</v>
      </c>
    </row>
    <row r="35" spans="1:7" ht="19.5">
      <c r="A35" s="20" t="str">
        <f>"حمل مصالح   (" &amp; ROUND((G40/G41)*100,2) &amp; "%)"</f>
        <v>حمل مصالح   (4.87%)</v>
      </c>
      <c r="B35" s="21"/>
      <c r="C35" s="21"/>
      <c r="D35" s="21"/>
      <c r="E35" s="21"/>
      <c r="F35" s="21"/>
      <c r="G35" s="22"/>
    </row>
    <row r="36" spans="1:7">
      <c r="A36" s="15">
        <v>1</v>
      </c>
      <c r="B36" s="19" t="s">
        <v>42</v>
      </c>
      <c r="C36" s="15" t="s">
        <v>34</v>
      </c>
      <c r="D36" s="15">
        <v>1.89E-2</v>
      </c>
      <c r="E36" s="17">
        <v>29018</v>
      </c>
      <c r="F36" s="18">
        <v>1.0900000000000001</v>
      </c>
      <c r="G36" s="17">
        <f>PRODUCT(D36:F36)</f>
        <v>597.79981800000007</v>
      </c>
    </row>
    <row r="37" spans="1:7">
      <c r="A37" s="15">
        <v>2</v>
      </c>
      <c r="B37" s="19" t="s">
        <v>43</v>
      </c>
      <c r="C37" s="15" t="s">
        <v>34</v>
      </c>
      <c r="D37" s="15">
        <v>0.20699999999999999</v>
      </c>
      <c r="E37" s="17">
        <v>64458</v>
      </c>
      <c r="F37" s="18">
        <v>1.0900000000000001</v>
      </c>
      <c r="G37" s="17">
        <f>PRODUCT(D37:F37)</f>
        <v>14543.65854</v>
      </c>
    </row>
    <row r="38" spans="1:7">
      <c r="A38" s="15">
        <v>3</v>
      </c>
      <c r="B38" s="19" t="s">
        <v>44</v>
      </c>
      <c r="C38" s="15" t="s">
        <v>36</v>
      </c>
      <c r="D38" s="15">
        <v>5.8799999999999998E-2</v>
      </c>
      <c r="E38" s="17">
        <v>85163</v>
      </c>
      <c r="F38" s="18">
        <v>1.0900000000000001</v>
      </c>
      <c r="G38" s="17">
        <f>PRODUCT(D38:F38)</f>
        <v>5458.2669960000003</v>
      </c>
    </row>
    <row r="39" spans="1:7">
      <c r="A39" s="23">
        <v>4</v>
      </c>
      <c r="B39" s="24" t="s">
        <v>45</v>
      </c>
      <c r="C39" s="23" t="s">
        <v>46</v>
      </c>
      <c r="D39" s="23">
        <v>4.1599999999999998E-2</v>
      </c>
      <c r="E39" s="25">
        <v>191</v>
      </c>
      <c r="F39" s="26">
        <v>1.0900000000000001</v>
      </c>
      <c r="G39" s="25">
        <f>PRODUCT(D39:F39)</f>
        <v>8.6607040000000008</v>
      </c>
    </row>
    <row r="40" spans="1:7" ht="19.5">
      <c r="A40" s="33"/>
      <c r="B40" s="34"/>
      <c r="C40" s="35"/>
      <c r="D40" s="35"/>
      <c r="E40" s="36"/>
      <c r="F40" s="37" t="s">
        <v>50</v>
      </c>
      <c r="G40" s="38">
        <f>SUM(G36:G39)</f>
        <v>20608.386058000004</v>
      </c>
    </row>
    <row r="41" spans="1:7" ht="19.5">
      <c r="B41" s="6" t="s">
        <v>52</v>
      </c>
      <c r="C41" s="4">
        <v>423000</v>
      </c>
      <c r="F41" s="5" t="s">
        <v>51</v>
      </c>
      <c r="G41" s="4">
        <f>G40+G34+G26+G15</f>
        <v>423159.34645100008</v>
      </c>
    </row>
    <row r="42" spans="1:7" ht="19.5">
      <c r="B42" s="8" t="s">
        <v>54</v>
      </c>
      <c r="F42" s="5" t="s">
        <v>53</v>
      </c>
      <c r="G42" s="7">
        <f>(G41-C41)/C41</f>
        <v>3.7670555791980532E-4</v>
      </c>
    </row>
  </sheetData>
  <mergeCells count="9">
    <mergeCell ref="A16:G16"/>
    <mergeCell ref="A27:G27"/>
    <mergeCell ref="A35:G35"/>
    <mergeCell ref="A1:C2"/>
    <mergeCell ref="F1:G1"/>
    <mergeCell ref="D1:E1"/>
    <mergeCell ref="F2:G2"/>
    <mergeCell ref="D2:E2"/>
    <mergeCell ref="A4:G4"/>
  </mergeCells>
  <hyperlinks>
    <hyperlink ref="B42" r:id="rId1"/>
  </hyperlinks>
  <printOptions horizontalCentered="1"/>
  <pageMargins left="0.2" right="0.2" top="0.5" bottom="0.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11100403</vt:lpstr>
      <vt:lpstr>'11100403'!Print_Titles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2017-04-15T10:16:44Z</dcterms:created>
  <dcterms:modified xsi:type="dcterms:W3CDTF">2017-04-15T10:16:46Z</dcterms:modified>
</cp:coreProperties>
</file>