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2010207" sheetId="1" r:id="rId1"/>
  </sheets>
  <definedNames>
    <definedName name="_xlnm.Print_Titles" localSheetId="0">'12010207'!$1:$3</definedName>
  </definedNames>
  <calcPr calcId="145621"/>
</workbook>
</file>

<file path=xl/calcChain.xml><?xml version="1.0" encoding="utf-8"?>
<calcChain xmlns="http://schemas.openxmlformats.org/spreadsheetml/2006/main">
  <c r="A20" i="1" l="1"/>
  <c r="A14" i="1"/>
  <c r="A10" i="1"/>
  <c r="A4" i="1"/>
  <c r="G25" i="1"/>
  <c r="G24" i="1"/>
  <c r="G23" i="1"/>
  <c r="G19" i="1"/>
  <c r="G13" i="1"/>
  <c r="G9" i="1"/>
  <c r="G22" i="1"/>
  <c r="G21" i="1"/>
  <c r="G18" i="1"/>
  <c r="G17" i="1"/>
  <c r="G16" i="1"/>
  <c r="G15" i="1"/>
  <c r="G12" i="1"/>
  <c r="G11" i="1"/>
  <c r="G8" i="1"/>
  <c r="G7" i="1"/>
  <c r="G6" i="1"/>
  <c r="G5" i="1"/>
</calcChain>
</file>

<file path=xl/sharedStrings.xml><?xml version="1.0" encoding="utf-8"?>
<sst xmlns="http://schemas.openxmlformats.org/spreadsheetml/2006/main" count="44" uniqueCount="38">
  <si>
    <t>رديف</t>
  </si>
  <si>
    <t>شرح</t>
  </si>
  <si>
    <t>واحد</t>
  </si>
  <si>
    <t>مقدار</t>
  </si>
  <si>
    <t>بهاي واحد</t>
  </si>
  <si>
    <t>ضريب</t>
  </si>
  <si>
    <t>بهاي کل</t>
  </si>
  <si>
    <t>جوشکار لوله‌های فولادی</t>
  </si>
  <si>
    <t>نفر- ساعت</t>
  </si>
  <si>
    <t>كارگر ساده</t>
  </si>
  <si>
    <t>کمک لوله کش</t>
  </si>
  <si>
    <t>نفر ساعت</t>
  </si>
  <si>
    <t>لوله کش درجه یک (شوفاژکار)</t>
  </si>
  <si>
    <t>ترانس جوشکاری 250 آمپر</t>
  </si>
  <si>
    <t>دستگاه ساعت</t>
  </si>
  <si>
    <t>وانت یک تن باراننده</t>
  </si>
  <si>
    <t>دستگاه-ساعت</t>
  </si>
  <si>
    <t>الکترود معمولی</t>
  </si>
  <si>
    <t>كیلوگرم</t>
  </si>
  <si>
    <t>زانوی جوشی فولادی به قطر دو و یک دوم اینچ</t>
  </si>
  <si>
    <t>عدد</t>
  </si>
  <si>
    <t>ضد زنگ معمولی</t>
  </si>
  <si>
    <t>لوله فولادی سیاه بدون درزبه قطرخارجی76.1 میلیمتر</t>
  </si>
  <si>
    <t>حمل اتصالات لوله های فولادی</t>
  </si>
  <si>
    <t>حمل لوله های فولادی یک دوم اینچ تا 4 اینچ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</si>
  <si>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</si>
  <si>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</si>
  <si>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</si>
  <si>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</si>
  <si>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</si>
  <si>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</si>
  <si>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</si>
  <si>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</si>
  <si>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فولادي سياه بدون درز، به قطر خارجي 76.1 و ضخامت جدار 3.6 ميليمتر.</t>
  </si>
  <si>
    <t>شماره آيتم : 12010207</t>
  </si>
  <si>
    <t>واحد : متر طول</t>
  </si>
  <si>
    <t>فصل 01(لوله‏هاي‏فولادي)</t>
  </si>
  <si>
    <t>فهرست بهاي 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</si>
</sst>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rightToLeft="1" tabSelected="1" view="pageBreakPreview" zoomScaleNormal="100" zoomScaleSheetLayoutView="100" workbookViewId="0">
      <selection sqref="A1:C2"/>
    </sheetView>
  </sheetViews>
  <sheetFormatPr defaultRowHeight="18"/>
  <cols>
    <col min="1" max="1" width="5.28515625" style="1" customWidth="1"/>
    <col min="2" max="2" width="35.7109375" style="3" customWidth="1"/>
    <col min="3" max="3" width="10.7109375" style="1" bestFit="1" customWidth="1"/>
    <col min="4" max="4" width="6" style="1" bestFit="1" customWidth="1"/>
    <col min="5" max="5" width="7.85546875" style="4" bestFit="1" customWidth="1"/>
    <col min="6" max="6" width="8.5703125" style="2" customWidth="1"/>
    <col min="7" max="7" width="10.7109375" style="4" customWidth="1"/>
    <col min="8" max="16384" width="9.140625" style="1"/>
  </cols>
  <sheetData>
    <row r="1" spans="1:7">
      <c r="A1" s="9" t="s">
        <v>33</v>
      </c>
      <c r="B1" s="9"/>
      <c r="C1" s="9"/>
      <c r="D1" s="10" t="s">
        <v>35</v>
      </c>
      <c r="E1" s="10"/>
      <c r="F1" s="11" t="s">
        <v>34</v>
      </c>
      <c r="G1" s="11"/>
    </row>
    <row r="2" spans="1:7">
      <c r="A2" s="12"/>
      <c r="B2" s="12"/>
      <c r="C2" s="12"/>
      <c r="D2" s="13" t="s">
        <v>37</v>
      </c>
      <c r="E2" s="13"/>
      <c r="F2" s="14" t="s">
        <v>36</v>
      </c>
      <c r="G2" s="14"/>
    </row>
    <row r="3" spans="1:7">
      <c r="A3" s="15" t="s">
        <v>0</v>
      </c>
      <c r="B3" s="16" t="s">
        <v>1</v>
      </c>
      <c r="C3" s="15" t="s">
        <v>2</v>
      </c>
      <c r="D3" s="15" t="s">
        <v>3</v>
      </c>
      <c r="E3" s="17" t="s">
        <v>4</v>
      </c>
      <c r="F3" s="18" t="s">
        <v>5</v>
      </c>
      <c r="G3" s="17" t="s">
        <v>6</v>
      </c>
    </row>
    <row r="4" spans="1:7" ht="19.5">
      <c r="A4" s="20" t="str">
        <f>"نيروي انساني   (" &amp; ROUND((G9/G24)*100,2) &amp; "%)"</f>
        <v>نيروي انساني   (32.8%)</v>
      </c>
      <c r="B4" s="21"/>
      <c r="C4" s="21"/>
      <c r="D4" s="21"/>
      <c r="E4" s="21"/>
      <c r="F4" s="21"/>
      <c r="G4" s="22"/>
    </row>
    <row r="5" spans="1:7">
      <c r="A5" s="15">
        <v>1</v>
      </c>
      <c r="B5" s="19" t="s">
        <v>7</v>
      </c>
      <c r="C5" s="15" t="s">
        <v>8</v>
      </c>
      <c r="D5" s="15">
        <v>0.42100000000000004</v>
      </c>
      <c r="E5" s="17">
        <v>82958</v>
      </c>
      <c r="F5" s="18">
        <v>1.25</v>
      </c>
      <c r="G5" s="17">
        <f>PRODUCT(D5:F5)</f>
        <v>43656.647500000006</v>
      </c>
    </row>
    <row r="6" spans="1:7">
      <c r="A6" s="15">
        <v>2</v>
      </c>
      <c r="B6" s="19" t="s">
        <v>9</v>
      </c>
      <c r="C6" s="15" t="s">
        <v>8</v>
      </c>
      <c r="D6" s="15">
        <v>0.42100000000000004</v>
      </c>
      <c r="E6" s="17">
        <v>48456</v>
      </c>
      <c r="F6" s="18">
        <v>1.25</v>
      </c>
      <c r="G6" s="17">
        <f>PRODUCT(D6:F6)</f>
        <v>25499.97</v>
      </c>
    </row>
    <row r="7" spans="1:7">
      <c r="A7" s="15">
        <v>3</v>
      </c>
      <c r="B7" s="19" t="s">
        <v>10</v>
      </c>
      <c r="C7" s="15" t="s">
        <v>11</v>
      </c>
      <c r="D7" s="15">
        <v>0.42100000000000004</v>
      </c>
      <c r="E7" s="17">
        <v>57119</v>
      </c>
      <c r="F7" s="18">
        <v>1.25</v>
      </c>
      <c r="G7" s="17">
        <f>PRODUCT(D7:F7)</f>
        <v>30058.873750000002</v>
      </c>
    </row>
    <row r="8" spans="1:7">
      <c r="A8" s="23">
        <v>4</v>
      </c>
      <c r="B8" s="24" t="s">
        <v>12</v>
      </c>
      <c r="C8" s="23" t="s">
        <v>8</v>
      </c>
      <c r="D8" s="23">
        <v>0.14000000000000001</v>
      </c>
      <c r="E8" s="25">
        <v>94960</v>
      </c>
      <c r="F8" s="26">
        <v>1.25</v>
      </c>
      <c r="G8" s="25">
        <f>PRODUCT(D8:F8)</f>
        <v>16618</v>
      </c>
    </row>
    <row r="9" spans="1:7" ht="19.5">
      <c r="A9" s="27"/>
      <c r="B9" s="28"/>
      <c r="C9" s="29"/>
      <c r="D9" s="29"/>
      <c r="E9" s="30"/>
      <c r="F9" s="31" t="s">
        <v>25</v>
      </c>
      <c r="G9" s="32">
        <f>SUM(G5:G8)</f>
        <v>115833.49125000001</v>
      </c>
    </row>
    <row r="10" spans="1:7" ht="19.5">
      <c r="A10" s="20" t="str">
        <f>"ماشين آلات   (" &amp; ROUND((G13/G24)*100,2) &amp; "%)"</f>
        <v>ماشين آلات   (7.2%)</v>
      </c>
      <c r="B10" s="21"/>
      <c r="C10" s="21"/>
      <c r="D10" s="21"/>
      <c r="E10" s="21"/>
      <c r="F10" s="21"/>
      <c r="G10" s="22"/>
    </row>
    <row r="11" spans="1:7">
      <c r="A11" s="15">
        <v>1</v>
      </c>
      <c r="B11" s="19" t="s">
        <v>13</v>
      </c>
      <c r="C11" s="15" t="s">
        <v>14</v>
      </c>
      <c r="D11" s="15">
        <v>0.316</v>
      </c>
      <c r="E11" s="17">
        <v>12276</v>
      </c>
      <c r="F11" s="18">
        <v>1.25</v>
      </c>
      <c r="G11" s="17">
        <f>PRODUCT(D11:F11)</f>
        <v>4849.0199999999995</v>
      </c>
    </row>
    <row r="12" spans="1:7">
      <c r="A12" s="23">
        <v>2</v>
      </c>
      <c r="B12" s="24" t="s">
        <v>15</v>
      </c>
      <c r="C12" s="23" t="s">
        <v>16</v>
      </c>
      <c r="D12" s="23">
        <v>0.14000000000000001</v>
      </c>
      <c r="E12" s="25">
        <v>117664</v>
      </c>
      <c r="F12" s="26">
        <v>1.25</v>
      </c>
      <c r="G12" s="25">
        <f>PRODUCT(D12:F12)</f>
        <v>20591.200000000004</v>
      </c>
    </row>
    <row r="13" spans="1:7" ht="19.5">
      <c r="A13" s="27"/>
      <c r="B13" s="28"/>
      <c r="C13" s="29"/>
      <c r="D13" s="29"/>
      <c r="E13" s="30"/>
      <c r="F13" s="31" t="s">
        <v>26</v>
      </c>
      <c r="G13" s="32">
        <f>SUM(G11:G12)</f>
        <v>25440.220000000005</v>
      </c>
    </row>
    <row r="14" spans="1:7" ht="19.5">
      <c r="A14" s="20" t="str">
        <f>"مصالح   (" &amp; ROUND((G19/G24)*100,2) &amp; "%)"</f>
        <v>مصالح   (59.58%)</v>
      </c>
      <c r="B14" s="21"/>
      <c r="C14" s="21"/>
      <c r="D14" s="21"/>
      <c r="E14" s="21"/>
      <c r="F14" s="21"/>
      <c r="G14" s="22"/>
    </row>
    <row r="15" spans="1:7">
      <c r="A15" s="15">
        <v>1</v>
      </c>
      <c r="B15" s="19" t="s">
        <v>17</v>
      </c>
      <c r="C15" s="15" t="s">
        <v>18</v>
      </c>
      <c r="D15" s="15">
        <v>0.24</v>
      </c>
      <c r="E15" s="17">
        <v>48930</v>
      </c>
      <c r="F15" s="18">
        <v>1</v>
      </c>
      <c r="G15" s="17">
        <f>PRODUCT(D15:F15)</f>
        <v>11743.199999999999</v>
      </c>
    </row>
    <row r="16" spans="1:7">
      <c r="A16" s="15">
        <v>2</v>
      </c>
      <c r="B16" s="19" t="s">
        <v>19</v>
      </c>
      <c r="C16" s="15" t="s">
        <v>20</v>
      </c>
      <c r="D16" s="15">
        <v>0.75</v>
      </c>
      <c r="E16" s="17">
        <v>60400</v>
      </c>
      <c r="F16" s="18">
        <v>1</v>
      </c>
      <c r="G16" s="17">
        <f>PRODUCT(D16:F16)</f>
        <v>45300</v>
      </c>
    </row>
    <row r="17" spans="1:7">
      <c r="A17" s="15">
        <v>3</v>
      </c>
      <c r="B17" s="19" t="s">
        <v>21</v>
      </c>
      <c r="C17" s="15" t="s">
        <v>18</v>
      </c>
      <c r="D17" s="15">
        <v>0.04</v>
      </c>
      <c r="E17" s="17">
        <v>50000</v>
      </c>
      <c r="F17" s="18">
        <v>1</v>
      </c>
      <c r="G17" s="17">
        <f>PRODUCT(D17:F17)</f>
        <v>2000</v>
      </c>
    </row>
    <row r="18" spans="1:7" ht="36">
      <c r="A18" s="23">
        <v>4</v>
      </c>
      <c r="B18" s="24" t="s">
        <v>22</v>
      </c>
      <c r="C18" s="23" t="s">
        <v>18</v>
      </c>
      <c r="D18" s="23">
        <v>0.93</v>
      </c>
      <c r="E18" s="25">
        <v>23400</v>
      </c>
      <c r="F18" s="26">
        <v>6.9550000000000001</v>
      </c>
      <c r="G18" s="25">
        <f>PRODUCT(D18:F18)</f>
        <v>151354.71</v>
      </c>
    </row>
    <row r="19" spans="1:7" ht="19.5">
      <c r="A19" s="27"/>
      <c r="B19" s="28"/>
      <c r="C19" s="29"/>
      <c r="D19" s="29"/>
      <c r="E19" s="30"/>
      <c r="F19" s="31" t="s">
        <v>27</v>
      </c>
      <c r="G19" s="32">
        <f>SUM(G15:G18)</f>
        <v>210397.90999999997</v>
      </c>
    </row>
    <row r="20" spans="1:7" ht="19.5">
      <c r="A20" s="20" t="str">
        <f>"حمل مصالح   (" &amp; ROUND((G23/G24)*100,2) &amp; "%)"</f>
        <v>حمل مصالح   (0.42%)</v>
      </c>
      <c r="B20" s="21"/>
      <c r="C20" s="21"/>
      <c r="D20" s="21"/>
      <c r="E20" s="21"/>
      <c r="F20" s="21"/>
      <c r="G20" s="22"/>
    </row>
    <row r="21" spans="1:7">
      <c r="A21" s="15">
        <v>1</v>
      </c>
      <c r="B21" s="19" t="s">
        <v>23</v>
      </c>
      <c r="C21" s="15" t="s">
        <v>18</v>
      </c>
      <c r="D21" s="15">
        <v>0.75</v>
      </c>
      <c r="E21" s="17">
        <v>282</v>
      </c>
      <c r="F21" s="18">
        <v>0.95</v>
      </c>
      <c r="G21" s="17">
        <f>PRODUCT(D21:F21)</f>
        <v>200.92499999999998</v>
      </c>
    </row>
    <row r="22" spans="1:7">
      <c r="A22" s="23">
        <v>2</v>
      </c>
      <c r="B22" s="24" t="s">
        <v>24</v>
      </c>
      <c r="C22" s="23" t="s">
        <v>18</v>
      </c>
      <c r="D22" s="23">
        <v>6.96</v>
      </c>
      <c r="E22" s="25">
        <v>183</v>
      </c>
      <c r="F22" s="26">
        <v>1</v>
      </c>
      <c r="G22" s="25">
        <f>PRODUCT(D22:F22)</f>
        <v>1273.68</v>
      </c>
    </row>
    <row r="23" spans="1:7" ht="19.5">
      <c r="A23" s="33"/>
      <c r="B23" s="34"/>
      <c r="C23" s="35"/>
      <c r="D23" s="35"/>
      <c r="E23" s="36"/>
      <c r="F23" s="37" t="s">
        <v>28</v>
      </c>
      <c r="G23" s="38">
        <f>SUM(G21:G22)</f>
        <v>1474.605</v>
      </c>
    </row>
    <row r="24" spans="1:7" ht="19.5">
      <c r="B24" s="6" t="s">
        <v>30</v>
      </c>
      <c r="C24" s="4">
        <v>353500</v>
      </c>
      <c r="F24" s="5" t="s">
        <v>29</v>
      </c>
      <c r="G24" s="4">
        <f>G23+G19+G13+G9</f>
        <v>353146.22625000001</v>
      </c>
    </row>
    <row r="25" spans="1:7" ht="19.5">
      <c r="B25" s="8" t="s">
        <v>32</v>
      </c>
      <c r="F25" s="5" t="s">
        <v>31</v>
      </c>
      <c r="G25" s="7">
        <f>(G24-C24)/C24</f>
        <v>-1.0007743988684386E-3</v>
      </c>
    </row>
  </sheetData>
  <mergeCells count="9">
    <mergeCell ref="A10:G10"/>
    <mergeCell ref="A14:G14"/>
    <mergeCell ref="A20:G20"/>
    <mergeCell ref="A1:C2"/>
    <mergeCell ref="F1:G1"/>
    <mergeCell ref="D1:E1"/>
    <mergeCell ref="F2:G2"/>
    <mergeCell ref="D2:E2"/>
    <mergeCell ref="A4:G4"/>
  </mergeCells>
  <hyperlinks>
    <hyperlink ref="B25" r:id="rId1"/>
  </hyperlinks>
  <printOptions horizontalCentered="1"/>
  <pageMargins left="0.2" right="0.2" top="0.5" bottom="0.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12010207</vt:lpstr>
      <vt:lpstr>'12010207'!Print_Titles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2017-04-23T10:23:11Z</dcterms:created>
  <dcterms:modified xsi:type="dcterms:W3CDTF">2017-04-23T10:23:13Z</dcterms:modified>
</cp:coreProperties>
</file>