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38"/>
  </bookViews>
  <sheets>
    <sheet name="13143803" sheetId="1" r:id="rId1"/>
  </sheets>
  <definedNames>
    <definedName name="_xlnm.Print_Titles" localSheetId="0">'13143803'!$1:$3</definedName>
  </definedNames>
  <calcPr calcId="145621"/>
</workbook>
</file>

<file path=xl/calcChain.xml><?xml version="1.0" encoding="utf-8"?>
<calcChain xmlns="http://schemas.openxmlformats.org/spreadsheetml/2006/main">
  <c r="A15" i="1" l="1"/>
  <c r="A12" i="1"/>
  <c r="A4" i="1"/>
  <c r="G19" i="1"/>
  <c r="G18" i="1"/>
  <c r="G17" i="1"/>
  <c r="G14" i="1"/>
  <c r="G11" i="1"/>
  <c r="G16" i="1"/>
  <c r="G13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<sst xmlns="http://schemas.openxmlformats.org/spreadsheetml/2006/main" count="35" uniqueCount="29">
  <si>
    <t>رديف</t>
  </si>
  <si>
    <t>شرح</t>
  </si>
  <si>
    <t>واحد</t>
  </si>
  <si>
    <t>مقدار</t>
  </si>
  <si>
    <t>بهاي واحد</t>
  </si>
  <si>
    <t>ضريب</t>
  </si>
  <si>
    <t>بهاي کل</t>
  </si>
  <si>
    <t>استادکار سیمکشی ساختمان</t>
  </si>
  <si>
    <t>نفر ساعت</t>
  </si>
  <si>
    <t>سیمکش درجه دو ساختمان</t>
  </si>
  <si>
    <t>سیمکش درجه یک ساختمان</t>
  </si>
  <si>
    <t>کمک سیمکش ساختمان</t>
  </si>
  <si>
    <t>مهندس برق</t>
  </si>
  <si>
    <t>نقشه کش با سابقه تا10 سال</t>
  </si>
  <si>
    <t>کلیدگردان تابلویی یک پل، 40آمپر380ولت،قابل قطع زیرباربه طورکامل0</t>
  </si>
  <si>
    <t>عدد</t>
  </si>
  <si>
    <t>حمل فيوزهاي فشنگي، انواع كليدهاي مينياتوري، كليد حفاظت نشت زمين، كليدهاي تامبلر و كليدهاي كنترل از راه دور تايمر، كليدهاي گردان جعبه هاي چدني، كليد گردان، كليد حفاظت موتوري رله هاي اضافه بار چراغهاي سيگنال ودكمه هاي فشاري</t>
  </si>
  <si>
    <t>جمع نيروي انساني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</si>
  <si>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</si>
  <si>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</si>
  <si>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</si>
  <si>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</si>
  <si>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</si>
  <si>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</si>
  <si>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کليد گردان تابلويي يک پل، 40 آمپر با ولتاژ نامي 380 ولـت، قابل قطع زيربار، به طور کامل.</t>
  </si>
  <si>
    <t>شماره آيتم : 13143803</t>
  </si>
  <si>
    <t>واحد : عدد</t>
  </si>
  <si>
    <t>فصل 14(وسايل‏فشارضعيف‏تابلويي)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</si>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</sst>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9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6.25" style="1" bestFit="1" customWidth="1"/>
    <col min="4" max="4" width="5.06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24</v>
      </c>
      <c r="B1" s="9"/>
      <c r="C1" s="9"/>
      <c r="D1" s="10" t="s">
        <v>26</v>
      </c>
      <c r="E1" s="10"/>
      <c r="F1" s="11" t="s">
        <v>25</v>
      </c>
      <c r="G1" s="11"/>
    </row>
    <row r="2" spans="1:7" x14ac:dyDescent="0.35">
      <c r="A2" s="12"/>
      <c r="B2" s="12"/>
      <c r="C2" s="12"/>
      <c r="D2" s="13" t="s">
        <v>28</v>
      </c>
      <c r="E2" s="13"/>
      <c r="F2" s="14" t="s">
        <v>27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ROUND((G11/G18)*100,2) &amp; "%)"</f>
        <v>نيروي انساني   (50.65%)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0.35</v>
      </c>
      <c r="E5" s="17">
        <v>121187</v>
      </c>
      <c r="F5" s="18">
        <v>1.071</v>
      </c>
      <c r="G5" s="17">
        <f>PRODUCT(D5:F5)</f>
        <v>45426.946949999998</v>
      </c>
    </row>
    <row r="6" spans="1:7" x14ac:dyDescent="0.35">
      <c r="A6" s="15">
        <v>2</v>
      </c>
      <c r="B6" s="19" t="s">
        <v>9</v>
      </c>
      <c r="C6" s="15" t="s">
        <v>8</v>
      </c>
      <c r="D6" s="15">
        <v>0.05</v>
      </c>
      <c r="E6" s="17">
        <v>76607</v>
      </c>
      <c r="F6" s="18">
        <v>1.071</v>
      </c>
      <c r="G6" s="17">
        <f>PRODUCT(D6:F6)</f>
        <v>4102.3048500000004</v>
      </c>
    </row>
    <row r="7" spans="1:7" x14ac:dyDescent="0.35">
      <c r="A7" s="15">
        <v>3</v>
      </c>
      <c r="B7" s="19" t="s">
        <v>10</v>
      </c>
      <c r="C7" s="15" t="s">
        <v>8</v>
      </c>
      <c r="D7" s="15">
        <v>0.3</v>
      </c>
      <c r="E7" s="17">
        <v>92256</v>
      </c>
      <c r="F7" s="18">
        <v>1.071</v>
      </c>
      <c r="G7" s="17">
        <f>PRODUCT(D7:F7)</f>
        <v>29641.852799999997</v>
      </c>
    </row>
    <row r="8" spans="1:7" x14ac:dyDescent="0.35">
      <c r="A8" s="15">
        <v>4</v>
      </c>
      <c r="B8" s="19" t="s">
        <v>11</v>
      </c>
      <c r="C8" s="15" t="s">
        <v>8</v>
      </c>
      <c r="D8" s="15">
        <v>0.35</v>
      </c>
      <c r="E8" s="17">
        <v>54375</v>
      </c>
      <c r="F8" s="18">
        <v>1.071</v>
      </c>
      <c r="G8" s="17">
        <f>PRODUCT(D8:F8)</f>
        <v>20382.46875</v>
      </c>
    </row>
    <row r="9" spans="1:7" x14ac:dyDescent="0.35">
      <c r="A9" s="15">
        <v>5</v>
      </c>
      <c r="B9" s="19" t="s">
        <v>12</v>
      </c>
      <c r="C9" s="15" t="s">
        <v>8</v>
      </c>
      <c r="D9" s="15">
        <v>0.193</v>
      </c>
      <c r="E9" s="17">
        <v>275082</v>
      </c>
      <c r="F9" s="18">
        <v>1.071</v>
      </c>
      <c r="G9" s="17">
        <f>PRODUCT(D9:F9)</f>
        <v>56860.274645999998</v>
      </c>
    </row>
    <row r="10" spans="1:7" x14ac:dyDescent="0.35">
      <c r="A10" s="23">
        <v>6</v>
      </c>
      <c r="B10" s="24" t="s">
        <v>13</v>
      </c>
      <c r="C10" s="23" t="s">
        <v>8</v>
      </c>
      <c r="D10" s="23">
        <v>8.4000000000000005E-2</v>
      </c>
      <c r="E10" s="25">
        <v>92400</v>
      </c>
      <c r="F10" s="26">
        <v>1.071</v>
      </c>
      <c r="G10" s="25">
        <f>PRODUCT(D10:F10)</f>
        <v>8312.6736000000001</v>
      </c>
    </row>
    <row r="11" spans="1:7" ht="18" x14ac:dyDescent="0.35">
      <c r="A11" s="27"/>
      <c r="B11" s="28"/>
      <c r="C11" s="29"/>
      <c r="D11" s="29"/>
      <c r="E11" s="30"/>
      <c r="F11" s="31" t="s">
        <v>17</v>
      </c>
      <c r="G11" s="32">
        <f>SUM(G5:G10)</f>
        <v>164726.52159600001</v>
      </c>
    </row>
    <row r="12" spans="1:7" ht="18" x14ac:dyDescent="0.35">
      <c r="A12" s="20" t="str">
        <f>"مصالح   (" &amp; ROUND((G14/G18)*100,2) &amp; "%)"</f>
        <v>مصالح   (44.82%)</v>
      </c>
      <c r="B12" s="21"/>
      <c r="C12" s="21"/>
      <c r="D12" s="21"/>
      <c r="E12" s="21"/>
      <c r="F12" s="21"/>
      <c r="G12" s="22"/>
    </row>
    <row r="13" spans="1:7" ht="33.75" x14ac:dyDescent="0.35">
      <c r="A13" s="23">
        <v>1</v>
      </c>
      <c r="B13" s="24" t="s">
        <v>14</v>
      </c>
      <c r="C13" s="23" t="s">
        <v>15</v>
      </c>
      <c r="D13" s="23">
        <v>1</v>
      </c>
      <c r="E13" s="25">
        <v>142900</v>
      </c>
      <c r="F13" s="26">
        <v>1.02</v>
      </c>
      <c r="G13" s="25">
        <f>PRODUCT(D13:F13)</f>
        <v>145758</v>
      </c>
    </row>
    <row r="14" spans="1:7" ht="18" x14ac:dyDescent="0.35">
      <c r="A14" s="27"/>
      <c r="B14" s="28"/>
      <c r="C14" s="29"/>
      <c r="D14" s="29"/>
      <c r="E14" s="30"/>
      <c r="F14" s="31" t="s">
        <v>18</v>
      </c>
      <c r="G14" s="32">
        <f>SUM(G13:G13)</f>
        <v>145758</v>
      </c>
    </row>
    <row r="15" spans="1:7" ht="18" x14ac:dyDescent="0.35">
      <c r="A15" s="20" t="str">
        <f>"حمل مصالح   (" &amp; ROUND((G17/G18)*100,2) &amp; "%)"</f>
        <v>حمل مصالح   (4.53%)</v>
      </c>
      <c r="B15" s="21"/>
      <c r="C15" s="21"/>
      <c r="D15" s="21"/>
      <c r="E15" s="21"/>
      <c r="F15" s="21"/>
      <c r="G15" s="22"/>
    </row>
    <row r="16" spans="1:7" ht="84.4" x14ac:dyDescent="0.35">
      <c r="A16" s="23">
        <v>1</v>
      </c>
      <c r="B16" s="24" t="s">
        <v>16</v>
      </c>
      <c r="C16" s="23" t="s">
        <v>15</v>
      </c>
      <c r="D16" s="23">
        <v>1</v>
      </c>
      <c r="E16" s="25">
        <v>5772</v>
      </c>
      <c r="F16" s="26">
        <v>2.5499999999999998</v>
      </c>
      <c r="G16" s="25">
        <f>PRODUCT(D16:F16)</f>
        <v>14718.599999999999</v>
      </c>
    </row>
    <row r="17" spans="1:7" ht="18" x14ac:dyDescent="0.35">
      <c r="A17" s="33"/>
      <c r="B17" s="34"/>
      <c r="C17" s="35"/>
      <c r="D17" s="35"/>
      <c r="E17" s="36"/>
      <c r="F17" s="37" t="s">
        <v>19</v>
      </c>
      <c r="G17" s="38">
        <f>SUM(G16:G16)</f>
        <v>14718.599999999999</v>
      </c>
    </row>
    <row r="18" spans="1:7" ht="18" x14ac:dyDescent="0.35">
      <c r="B18" s="6" t="s">
        <v>21</v>
      </c>
      <c r="C18" s="4">
        <v>326500</v>
      </c>
      <c r="F18" s="5" t="s">
        <v>20</v>
      </c>
      <c r="G18" s="4">
        <f>G17+G14+G11</f>
        <v>325203.12159600004</v>
      </c>
    </row>
    <row r="19" spans="1:7" ht="18" x14ac:dyDescent="0.35">
      <c r="B19" s="8" t="s">
        <v>23</v>
      </c>
      <c r="F19" s="5" t="s">
        <v>22</v>
      </c>
      <c r="G19" s="7">
        <f>(G18-C18)/C18</f>
        <v>-3.9720624931086036E-3</v>
      </c>
    </row>
  </sheetData>
  <mergeCells count="8">
    <mergeCell ref="A12:G12"/>
    <mergeCell ref="A15:G15"/>
    <mergeCell ref="A1:C2"/>
    <mergeCell ref="F1:G1"/>
    <mergeCell ref="D1:E1"/>
    <mergeCell ref="F2:G2"/>
    <mergeCell ref="D2:E2"/>
    <mergeCell ref="A4:G4"/>
  </mergeCells>
  <hyperlinks>
    <hyperlink ref="B19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13143803</vt:lpstr>
      <vt:lpstr>'13143803'!Print_Titles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2017-04-24T05:50:19Z</dcterms:created>
  <dcterms:modified xsi:type="dcterms:W3CDTF">2017-04-24T05:50:21Z</dcterms:modified>
</cp:coreProperties>
</file>