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250" windowHeight="10238"/>
  </bookViews>
  <sheets>
    <sheet name="21010112" sheetId="1" r:id="rId1"/>
  </sheets>
  <definedNames>
    <definedName name="_xlnm.Print_Titles" localSheetId="0">'21010112'!$1:$3</definedName>
  </definedNames>
  <calcPr calcId="145621"/>
</workbook>
</file>

<file path=xl/calcChain.xml><?xml version="1.0" encoding="utf-8"?>
<calcChain xmlns="http://schemas.openxmlformats.org/spreadsheetml/2006/main">
  <c r="A21" i="1" l="1"/>
  <c r="A17" i="1"/>
  <c r="A9" i="1"/>
  <c r="A4" i="1"/>
  <c r="G25" i="1"/>
  <c r="G24" i="1"/>
  <c r="G23" i="1"/>
  <c r="G20" i="1"/>
  <c r="G16" i="1"/>
  <c r="G8" i="1"/>
  <c r="G22" i="1"/>
  <c r="G19" i="1"/>
  <c r="G18" i="1"/>
  <c r="G15" i="1"/>
  <c r="G14" i="1"/>
  <c r="G13" i="1"/>
  <c r="G12" i="1"/>
  <c r="G11" i="1"/>
  <c r="G10" i="1"/>
  <c r="G7" i="1"/>
  <c r="G6" i="1"/>
  <c r="G5" i="1"/>
</calcChain>
</file>

<file path=xl/sharedStrings.xml><?xml version="1.0" encoding="utf-8"?>
<sst xmlns="http://schemas.openxmlformats.org/spreadsheetml/2006/main" count="44" uniqueCount="38">
  <si>
    <t>رديف</t>
  </si>
  <si>
    <t>شرح</t>
  </si>
  <si>
    <t>واحد</t>
  </si>
  <si>
    <t>مقدار</t>
  </si>
  <si>
    <t>بهاي واحد</t>
  </si>
  <si>
    <t>ضريب</t>
  </si>
  <si>
    <t>بهاي کل</t>
  </si>
  <si>
    <t>سر کارگر</t>
  </si>
  <si>
    <t>نفر ساعت</t>
  </si>
  <si>
    <t>كارگر ساده</t>
  </si>
  <si>
    <t>نفر- ساعت</t>
  </si>
  <si>
    <t>متصدی غلطکهای دستی</t>
  </si>
  <si>
    <t>بولدوزر به قدرت حدود 200  اسب بخار باراننده</t>
  </si>
  <si>
    <t>دستگاه-ساعت</t>
  </si>
  <si>
    <t>بیل</t>
  </si>
  <si>
    <t>عدد</t>
  </si>
  <si>
    <t>کمپکتورصفحه ای</t>
  </si>
  <si>
    <t>لودرچرخ لاستيکي به قدرت حدود150  اسب بخار باراننده</t>
  </si>
  <si>
    <t>بولدوزر به قدرت حدود 150 اسب بخار با راننده</t>
  </si>
  <si>
    <t>ساعت</t>
  </si>
  <si>
    <t>کامیون کمپرسی به ظرفیت حدود 10 تن با راننده</t>
  </si>
  <si>
    <t>آب لوله کشی شهری</t>
  </si>
  <si>
    <t>مترمكعب</t>
  </si>
  <si>
    <t>آب چاه و قنات</t>
  </si>
  <si>
    <t>حمل آب چاه قنات و رودخانه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</si>
  <si>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</si>
  <si>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</si>
  <si>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</si>
  <si>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</si>
  <si>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</si>
  <si>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</si>
  <si>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</si>
  <si>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</si>
  <si>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پر کردن و کوبيدن جاي ريشه با خاک مناسب در صورتي که محيط تنه درخت در سطح زمين بيش از 15 تا 30 سانتي متر باشد.</t>
  </si>
  <si>
    <t>شماره آيتم : 21010112</t>
  </si>
  <si>
    <t>واحد : اصله</t>
  </si>
  <si>
    <t>فصل 01(عمليات‏تخريب‏)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</si>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</sst>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8.625" style="1" bestFit="1" customWidth="1"/>
    <col min="4" max="4" width="6.812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33</v>
      </c>
      <c r="B1" s="9"/>
      <c r="C1" s="9"/>
      <c r="D1" s="10" t="s">
        <v>35</v>
      </c>
      <c r="E1" s="10"/>
      <c r="F1" s="11" t="s">
        <v>34</v>
      </c>
      <c r="G1" s="11"/>
    </row>
    <row r="2" spans="1:7" x14ac:dyDescent="0.35">
      <c r="A2" s="12"/>
      <c r="B2" s="12"/>
      <c r="C2" s="12"/>
      <c r="D2" s="13" t="s">
        <v>37</v>
      </c>
      <c r="E2" s="13"/>
      <c r="F2" s="14" t="s">
        <v>36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20" t="str">
        <f>"نيروي انساني   (" &amp; ROUND((G8/G24)*100,2) &amp; "%)"</f>
        <v>نيروي انساني   (48.05%)</v>
      </c>
      <c r="B4" s="21"/>
      <c r="C4" s="21"/>
      <c r="D4" s="21"/>
      <c r="E4" s="21"/>
      <c r="F4" s="21"/>
      <c r="G4" s="22"/>
    </row>
    <row r="5" spans="1:7" x14ac:dyDescent="0.35">
      <c r="A5" s="15">
        <v>1</v>
      </c>
      <c r="B5" s="19" t="s">
        <v>7</v>
      </c>
      <c r="C5" s="15" t="s">
        <v>8</v>
      </c>
      <c r="D5" s="15">
        <v>2.5999999999999999E-3</v>
      </c>
      <c r="E5" s="17">
        <v>55656</v>
      </c>
      <c r="F5" s="18">
        <v>1</v>
      </c>
      <c r="G5" s="17">
        <f>PRODUCT(D5:F5)</f>
        <v>144.7056</v>
      </c>
    </row>
    <row r="6" spans="1:7" x14ac:dyDescent="0.35">
      <c r="A6" s="15">
        <v>2</v>
      </c>
      <c r="B6" s="19" t="s">
        <v>9</v>
      </c>
      <c r="C6" s="15" t="s">
        <v>10</v>
      </c>
      <c r="D6" s="15">
        <v>2.6000000000000002E-2</v>
      </c>
      <c r="E6" s="17">
        <v>48456</v>
      </c>
      <c r="F6" s="18">
        <v>1</v>
      </c>
      <c r="G6" s="17">
        <f>PRODUCT(D6:F6)</f>
        <v>1259.8560000000002</v>
      </c>
    </row>
    <row r="7" spans="1:7" x14ac:dyDescent="0.35">
      <c r="A7" s="23">
        <v>3</v>
      </c>
      <c r="B7" s="24" t="s">
        <v>11</v>
      </c>
      <c r="C7" s="23" t="s">
        <v>8</v>
      </c>
      <c r="D7" s="23">
        <v>0.25790000000000002</v>
      </c>
      <c r="E7" s="25">
        <v>59039</v>
      </c>
      <c r="F7" s="26">
        <v>1</v>
      </c>
      <c r="G7" s="25">
        <f>PRODUCT(D7:F7)</f>
        <v>15226.158100000001</v>
      </c>
    </row>
    <row r="8" spans="1:7" ht="18" x14ac:dyDescent="0.35">
      <c r="A8" s="27"/>
      <c r="B8" s="28"/>
      <c r="C8" s="29"/>
      <c r="D8" s="29"/>
      <c r="E8" s="30"/>
      <c r="F8" s="31" t="s">
        <v>25</v>
      </c>
      <c r="G8" s="32">
        <f>SUM(G5:G7)</f>
        <v>16630.719700000001</v>
      </c>
    </row>
    <row r="9" spans="1:7" ht="18" x14ac:dyDescent="0.35">
      <c r="A9" s="20" t="str">
        <f>"ماشين آلات   (" &amp; ROUND((G16/G24)*100,2) &amp; "%)"</f>
        <v>ماشين آلات   (49.25%)</v>
      </c>
      <c r="B9" s="21"/>
      <c r="C9" s="21"/>
      <c r="D9" s="21"/>
      <c r="E9" s="21"/>
      <c r="F9" s="21"/>
      <c r="G9" s="22"/>
    </row>
    <row r="10" spans="1:7" x14ac:dyDescent="0.35">
      <c r="A10" s="15">
        <v>1</v>
      </c>
      <c r="B10" s="19" t="s">
        <v>12</v>
      </c>
      <c r="C10" s="15" t="s">
        <v>13</v>
      </c>
      <c r="D10" s="15">
        <v>2.7000000000000001E-3</v>
      </c>
      <c r="E10" s="17">
        <v>420000</v>
      </c>
      <c r="F10" s="18">
        <v>1</v>
      </c>
      <c r="G10" s="17">
        <f>PRODUCT(D10:F10)</f>
        <v>1134</v>
      </c>
    </row>
    <row r="11" spans="1:7" x14ac:dyDescent="0.35">
      <c r="A11" s="15">
        <v>2</v>
      </c>
      <c r="B11" s="19" t="s">
        <v>14</v>
      </c>
      <c r="C11" s="15" t="s">
        <v>15</v>
      </c>
      <c r="D11" s="15">
        <v>8.4999999999999995E-4</v>
      </c>
      <c r="E11" s="17">
        <v>93286</v>
      </c>
      <c r="F11" s="18">
        <v>1</v>
      </c>
      <c r="G11" s="17">
        <f>PRODUCT(D11:F11)</f>
        <v>79.293099999999995</v>
      </c>
    </row>
    <row r="12" spans="1:7" x14ac:dyDescent="0.35">
      <c r="A12" s="15">
        <v>3</v>
      </c>
      <c r="B12" s="19" t="s">
        <v>16</v>
      </c>
      <c r="C12" s="15" t="s">
        <v>13</v>
      </c>
      <c r="D12" s="15">
        <v>0.25790000000000002</v>
      </c>
      <c r="E12" s="17">
        <v>17309</v>
      </c>
      <c r="F12" s="18">
        <v>1</v>
      </c>
      <c r="G12" s="17">
        <f>PRODUCT(D12:F12)</f>
        <v>4463.9911000000002</v>
      </c>
    </row>
    <row r="13" spans="1:7" x14ac:dyDescent="0.35">
      <c r="A13" s="15">
        <v>4</v>
      </c>
      <c r="B13" s="19" t="s">
        <v>17</v>
      </c>
      <c r="C13" s="15" t="s">
        <v>13</v>
      </c>
      <c r="D13" s="15">
        <v>8.3999999999999995E-3</v>
      </c>
      <c r="E13" s="17">
        <v>314609</v>
      </c>
      <c r="F13" s="18">
        <v>1</v>
      </c>
      <c r="G13" s="17">
        <f>PRODUCT(D13:F13)</f>
        <v>2642.7156</v>
      </c>
    </row>
    <row r="14" spans="1:7" x14ac:dyDescent="0.35">
      <c r="A14" s="15">
        <v>5</v>
      </c>
      <c r="B14" s="19" t="s">
        <v>18</v>
      </c>
      <c r="C14" s="15" t="s">
        <v>19</v>
      </c>
      <c r="D14" s="15">
        <v>5.3E-3</v>
      </c>
      <c r="E14" s="17">
        <v>288000</v>
      </c>
      <c r="F14" s="18">
        <v>1</v>
      </c>
      <c r="G14" s="17">
        <f>PRODUCT(D14:F14)</f>
        <v>1526.4</v>
      </c>
    </row>
    <row r="15" spans="1:7" x14ac:dyDescent="0.35">
      <c r="A15" s="23">
        <v>6</v>
      </c>
      <c r="B15" s="24" t="s">
        <v>20</v>
      </c>
      <c r="C15" s="23" t="s">
        <v>19</v>
      </c>
      <c r="D15" s="23">
        <v>2.4E-2</v>
      </c>
      <c r="E15" s="25">
        <v>300000</v>
      </c>
      <c r="F15" s="26">
        <v>1</v>
      </c>
      <c r="G15" s="25">
        <f>PRODUCT(D15:F15)</f>
        <v>7200</v>
      </c>
    </row>
    <row r="16" spans="1:7" ht="18" x14ac:dyDescent="0.35">
      <c r="A16" s="27"/>
      <c r="B16" s="28"/>
      <c r="C16" s="29"/>
      <c r="D16" s="29"/>
      <c r="E16" s="30"/>
      <c r="F16" s="31" t="s">
        <v>26</v>
      </c>
      <c r="G16" s="32">
        <f>SUM(G10:G15)</f>
        <v>17046.399799999999</v>
      </c>
    </row>
    <row r="17" spans="1:7" ht="18" x14ac:dyDescent="0.35">
      <c r="A17" s="20" t="str">
        <f>"مصالح   (" &amp; ROUND((G20/G24)*100,2) &amp; "%)"</f>
        <v>مصالح   (1.45%)</v>
      </c>
      <c r="B17" s="21"/>
      <c r="C17" s="21"/>
      <c r="D17" s="21"/>
      <c r="E17" s="21"/>
      <c r="F17" s="21"/>
      <c r="G17" s="22"/>
    </row>
    <row r="18" spans="1:7" x14ac:dyDescent="0.35">
      <c r="A18" s="15">
        <v>1</v>
      </c>
      <c r="B18" s="19" t="s">
        <v>21</v>
      </c>
      <c r="C18" s="15" t="s">
        <v>22</v>
      </c>
      <c r="D18" s="15">
        <v>3.5000000000000003E-2</v>
      </c>
      <c r="E18" s="17">
        <v>10800</v>
      </c>
      <c r="F18" s="18">
        <v>1</v>
      </c>
      <c r="G18" s="17">
        <f>PRODUCT(D18:F18)</f>
        <v>378.00000000000006</v>
      </c>
    </row>
    <row r="19" spans="1:7" x14ac:dyDescent="0.35">
      <c r="A19" s="23">
        <v>2</v>
      </c>
      <c r="B19" s="24" t="s">
        <v>23</v>
      </c>
      <c r="C19" s="23" t="s">
        <v>22</v>
      </c>
      <c r="D19" s="23">
        <v>1.4999999999999999E-2</v>
      </c>
      <c r="E19" s="25">
        <v>8196</v>
      </c>
      <c r="F19" s="26">
        <v>1</v>
      </c>
      <c r="G19" s="25">
        <f>PRODUCT(D19:F19)</f>
        <v>122.94</v>
      </c>
    </row>
    <row r="20" spans="1:7" ht="18" x14ac:dyDescent="0.35">
      <c r="A20" s="27"/>
      <c r="B20" s="28"/>
      <c r="C20" s="29"/>
      <c r="D20" s="29"/>
      <c r="E20" s="30"/>
      <c r="F20" s="31" t="s">
        <v>27</v>
      </c>
      <c r="G20" s="32">
        <f>SUM(G18:G19)</f>
        <v>500.94000000000005</v>
      </c>
    </row>
    <row r="21" spans="1:7" ht="18" x14ac:dyDescent="0.35">
      <c r="A21" s="20" t="str">
        <f>"حمل مصالح   (" &amp; ROUND((G23/G24)*100,2) &amp; "%)"</f>
        <v>حمل مصالح   (1.26%)</v>
      </c>
      <c r="B21" s="21"/>
      <c r="C21" s="21"/>
      <c r="D21" s="21"/>
      <c r="E21" s="21"/>
      <c r="F21" s="21"/>
      <c r="G21" s="22"/>
    </row>
    <row r="22" spans="1:7" x14ac:dyDescent="0.35">
      <c r="A22" s="23">
        <v>1</v>
      </c>
      <c r="B22" s="24" t="s">
        <v>24</v>
      </c>
      <c r="C22" s="23" t="s">
        <v>22</v>
      </c>
      <c r="D22" s="23">
        <v>1.4999999999999999E-2</v>
      </c>
      <c r="E22" s="25">
        <v>29018</v>
      </c>
      <c r="F22" s="26">
        <v>1</v>
      </c>
      <c r="G22" s="25">
        <f>PRODUCT(D22:F22)</f>
        <v>435.27</v>
      </c>
    </row>
    <row r="23" spans="1:7" ht="18" x14ac:dyDescent="0.35">
      <c r="A23" s="33"/>
      <c r="B23" s="34"/>
      <c r="C23" s="35"/>
      <c r="D23" s="35"/>
      <c r="E23" s="36"/>
      <c r="F23" s="37" t="s">
        <v>28</v>
      </c>
      <c r="G23" s="38">
        <f>SUM(G22:G22)</f>
        <v>435.27</v>
      </c>
    </row>
    <row r="24" spans="1:7" ht="18" x14ac:dyDescent="0.35">
      <c r="B24" s="6" t="s">
        <v>30</v>
      </c>
      <c r="C24" s="4">
        <v>34600</v>
      </c>
      <c r="F24" s="5" t="s">
        <v>29</v>
      </c>
      <c r="G24" s="4">
        <f>G23+G20+G16+G8</f>
        <v>34613.3295</v>
      </c>
    </row>
    <row r="25" spans="1:7" ht="18" x14ac:dyDescent="0.35">
      <c r="B25" s="8" t="s">
        <v>32</v>
      </c>
      <c r="F25" s="5" t="s">
        <v>31</v>
      </c>
      <c r="G25" s="7">
        <f>(G24-C24)/C24</f>
        <v>3.8524566473987934E-4</v>
      </c>
    </row>
  </sheetData>
  <mergeCells count="9">
    <mergeCell ref="A9:G9"/>
    <mergeCell ref="A17:G17"/>
    <mergeCell ref="A21:G21"/>
    <mergeCell ref="A1:C2"/>
    <mergeCell ref="F1:G1"/>
    <mergeCell ref="D1:E1"/>
    <mergeCell ref="F2:G2"/>
    <mergeCell ref="D2:E2"/>
    <mergeCell ref="A4:G4"/>
  </mergeCells>
  <hyperlinks>
    <hyperlink ref="B25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21010112</vt:lpstr>
      <vt:lpstr>'21010112'!Print_Titles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2017-04-20T15:29:31Z</dcterms:created>
  <dcterms:modified xsi:type="dcterms:W3CDTF">2017-04-20T15:29:33Z</dcterms:modified>
</cp:coreProperties>
</file>