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50" windowHeight="10238"/>
  </bookViews>
  <sheets>
    <sheet name="21141702" sheetId="1" r:id="rId1"/>
  </sheets>
  <definedNames>
    <definedName name="_xlnm.Print_Titles" localSheetId="0">'21141702'!$1:$3</definedName>
  </definedNames>
  <calcPr calcId="145621"/>
</workbook>
</file>

<file path=xl/calcChain.xml><?xml version="1.0" encoding="utf-8"?>
<calcChain xmlns="http://schemas.openxmlformats.org/spreadsheetml/2006/main">
  <c r="A13" i="1" l="1"/>
  <c r="A9" i="1"/>
  <c r="A4" i="1"/>
  <c r="G17" i="1"/>
  <c r="G16" i="1"/>
  <c r="G15" i="1"/>
  <c r="G12" i="1"/>
  <c r="G8" i="1"/>
  <c r="G14" i="1"/>
  <c r="G11" i="1"/>
  <c r="G10" i="1"/>
  <c r="G7" i="1"/>
  <c r="G6" i="1"/>
  <c r="G5" i="1"/>
</calcChain>
</file>

<file path=xl/sharedStrings.xml><?xml version="1.0" encoding="utf-8"?>
<sst xmlns="http://schemas.openxmlformats.org/spreadsheetml/2006/main" count="31" uniqueCount="29">
  <si>
    <t>رديف</t>
  </si>
  <si>
    <t>شرح</t>
  </si>
  <si>
    <t>واحد</t>
  </si>
  <si>
    <t>مقدار</t>
  </si>
  <si>
    <t>بهاي واحد</t>
  </si>
  <si>
    <t>ضريب</t>
  </si>
  <si>
    <t>بهاي کل</t>
  </si>
  <si>
    <t>كارگر ساده</t>
  </si>
  <si>
    <t>نفر- ساعت</t>
  </si>
  <si>
    <t>کارگر نقشه‌برداري (ميرکش)</t>
  </si>
  <si>
    <t>کمک نقشه بردار (ترازیاب)</t>
  </si>
  <si>
    <t>فینیشر پخش بالاست</t>
  </si>
  <si>
    <t>دستگاه ساعت</t>
  </si>
  <si>
    <t>کامیون کمپرسی به ظرفیت حدود 10 تن با راننده</t>
  </si>
  <si>
    <t>ساعت</t>
  </si>
  <si>
    <t>بالاست تهیه شده از قلوه سنگ رودخانه ای  تولید کارگاه</t>
  </si>
  <si>
    <t>مترمكعب</t>
  </si>
  <si>
    <t>جمع نيروي انساني</t>
  </si>
  <si>
    <t>جمع ماشين آلات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</si>
  <si>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</si>
  <si>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</si>
  <si>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</si>
  <si>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</si>
  <si>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</si>
  <si>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بالاسـت از سنـگ قلوه رودخانه اي، بادانه بندي 20 تا 60 ميليمتر، بارگيري و حمل تا فاصله يک کيلومتري معدن، باراندازي روي خط، پخـش و پروفيله کردن آن.</t>
  </si>
  <si>
    <t>شماره آيتم : 21141702</t>
  </si>
  <si>
    <t>واحد : مترمكعب</t>
  </si>
  <si>
    <t>فصل 14(زيراساس،اساس‏وبالاست)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</si>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</sst>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375" style="1" bestFit="1" customWidth="1"/>
    <col min="4" max="4" width="7.687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24</v>
      </c>
      <c r="B1" s="9"/>
      <c r="C1" s="9"/>
      <c r="D1" s="10" t="s">
        <v>26</v>
      </c>
      <c r="E1" s="10"/>
      <c r="F1" s="11" t="s">
        <v>25</v>
      </c>
      <c r="G1" s="11"/>
    </row>
    <row r="2" spans="1:7" x14ac:dyDescent="0.35">
      <c r="A2" s="12"/>
      <c r="B2" s="12"/>
      <c r="C2" s="12"/>
      <c r="D2" s="13" t="s">
        <v>28</v>
      </c>
      <c r="E2" s="13"/>
      <c r="F2" s="14" t="s">
        <v>27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ROUND((G8/G16)*100,2) &amp; "%)"</f>
        <v>نيروي انساني   (2.96%)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2.5000000000000001E-2</v>
      </c>
      <c r="E5" s="17">
        <v>48456</v>
      </c>
      <c r="F5" s="18">
        <v>1</v>
      </c>
      <c r="G5" s="17">
        <f>PRODUCT(D5:F5)</f>
        <v>1211.4000000000001</v>
      </c>
    </row>
    <row r="6" spans="1:7" x14ac:dyDescent="0.35">
      <c r="A6" s="15">
        <v>2</v>
      </c>
      <c r="B6" s="19" t="s">
        <v>9</v>
      </c>
      <c r="C6" s="15" t="s">
        <v>8</v>
      </c>
      <c r="D6" s="15">
        <v>2.5000000000000001E-2</v>
      </c>
      <c r="E6" s="17">
        <v>55013</v>
      </c>
      <c r="F6" s="18">
        <v>1</v>
      </c>
      <c r="G6" s="17">
        <f>PRODUCT(D6:F6)</f>
        <v>1375.325</v>
      </c>
    </row>
    <row r="7" spans="1:7" x14ac:dyDescent="0.35">
      <c r="A7" s="23">
        <v>3</v>
      </c>
      <c r="B7" s="24" t="s">
        <v>10</v>
      </c>
      <c r="C7" s="23" t="s">
        <v>8</v>
      </c>
      <c r="D7" s="23">
        <v>2.5000000000000001E-2</v>
      </c>
      <c r="E7" s="25">
        <v>74673</v>
      </c>
      <c r="F7" s="26">
        <v>1</v>
      </c>
      <c r="G7" s="25">
        <f>PRODUCT(D7:F7)</f>
        <v>1866.825</v>
      </c>
    </row>
    <row r="8" spans="1:7" ht="18" x14ac:dyDescent="0.35">
      <c r="A8" s="27"/>
      <c r="B8" s="28"/>
      <c r="C8" s="29"/>
      <c r="D8" s="29"/>
      <c r="E8" s="30"/>
      <c r="F8" s="31" t="s">
        <v>17</v>
      </c>
      <c r="G8" s="32">
        <f>SUM(G5:G7)</f>
        <v>4453.55</v>
      </c>
    </row>
    <row r="9" spans="1:7" ht="18" x14ac:dyDescent="0.35">
      <c r="A9" s="20" t="str">
        <f>"ماشين آلات   (" &amp; ROUND((G12/G16)*100,2) &amp; "%)"</f>
        <v>ماشين آلات   (17.08%)</v>
      </c>
      <c r="B9" s="21"/>
      <c r="C9" s="21"/>
      <c r="D9" s="21"/>
      <c r="E9" s="21"/>
      <c r="F9" s="21"/>
      <c r="G9" s="22"/>
    </row>
    <row r="10" spans="1:7" x14ac:dyDescent="0.35">
      <c r="A10" s="15">
        <v>1</v>
      </c>
      <c r="B10" s="19" t="s">
        <v>11</v>
      </c>
      <c r="C10" s="15" t="s">
        <v>12</v>
      </c>
      <c r="D10" s="15">
        <v>2.5000000000000001E-2</v>
      </c>
      <c r="E10" s="17">
        <v>94390</v>
      </c>
      <c r="F10" s="18">
        <v>1</v>
      </c>
      <c r="G10" s="17">
        <f>PRODUCT(D10:F10)</f>
        <v>2359.75</v>
      </c>
    </row>
    <row r="11" spans="1:7" x14ac:dyDescent="0.35">
      <c r="A11" s="23">
        <v>2</v>
      </c>
      <c r="B11" s="24" t="s">
        <v>13</v>
      </c>
      <c r="C11" s="23" t="s">
        <v>14</v>
      </c>
      <c r="D11" s="23">
        <v>7.7922000000000005E-2</v>
      </c>
      <c r="E11" s="25">
        <v>300000</v>
      </c>
      <c r="F11" s="26">
        <v>1</v>
      </c>
      <c r="G11" s="25">
        <f>PRODUCT(D11:F11)</f>
        <v>23376.600000000002</v>
      </c>
    </row>
    <row r="12" spans="1:7" ht="18" x14ac:dyDescent="0.35">
      <c r="A12" s="27"/>
      <c r="B12" s="28"/>
      <c r="C12" s="29"/>
      <c r="D12" s="29"/>
      <c r="E12" s="30"/>
      <c r="F12" s="31" t="s">
        <v>18</v>
      </c>
      <c r="G12" s="32">
        <f>SUM(G10:G11)</f>
        <v>25736.350000000002</v>
      </c>
    </row>
    <row r="13" spans="1:7" ht="18" x14ac:dyDescent="0.35">
      <c r="A13" s="20" t="str">
        <f>"مصالح   (" &amp; ROUND((G15/G16)*100,2) &amp; "%)"</f>
        <v>مصالح   (79.96%)</v>
      </c>
      <c r="B13" s="21"/>
      <c r="C13" s="21"/>
      <c r="D13" s="21"/>
      <c r="E13" s="21"/>
      <c r="F13" s="21"/>
      <c r="G13" s="22"/>
    </row>
    <row r="14" spans="1:7" x14ac:dyDescent="0.35">
      <c r="A14" s="23">
        <v>1</v>
      </c>
      <c r="B14" s="24" t="s">
        <v>15</v>
      </c>
      <c r="C14" s="23" t="s">
        <v>16</v>
      </c>
      <c r="D14" s="23">
        <v>1</v>
      </c>
      <c r="E14" s="25">
        <v>141714</v>
      </c>
      <c r="F14" s="26">
        <v>0.85</v>
      </c>
      <c r="G14" s="25">
        <f>PRODUCT(D14:F14)</f>
        <v>120456.9</v>
      </c>
    </row>
    <row r="15" spans="1:7" ht="18" x14ac:dyDescent="0.35">
      <c r="A15" s="33"/>
      <c r="B15" s="34"/>
      <c r="C15" s="35"/>
      <c r="D15" s="35"/>
      <c r="E15" s="36"/>
      <c r="F15" s="37" t="s">
        <v>19</v>
      </c>
      <c r="G15" s="38">
        <f>SUM(G14:G14)</f>
        <v>120456.9</v>
      </c>
    </row>
    <row r="16" spans="1:7" ht="18" x14ac:dyDescent="0.35">
      <c r="B16" s="6" t="s">
        <v>21</v>
      </c>
      <c r="C16" s="4">
        <v>150500</v>
      </c>
      <c r="F16" s="5" t="s">
        <v>20</v>
      </c>
      <c r="G16" s="4">
        <f>G15+G12+G8</f>
        <v>150646.79999999999</v>
      </c>
    </row>
    <row r="17" spans="2:7" ht="18" x14ac:dyDescent="0.35">
      <c r="B17" s="8" t="s">
        <v>23</v>
      </c>
      <c r="F17" s="5" t="s">
        <v>22</v>
      </c>
      <c r="G17" s="7">
        <f>(G16-C16)/C16</f>
        <v>9.7541528239194922E-4</v>
      </c>
    </row>
  </sheetData>
  <mergeCells count="8">
    <mergeCell ref="A9:G9"/>
    <mergeCell ref="A13:G13"/>
    <mergeCell ref="A1:C2"/>
    <mergeCell ref="F1:G1"/>
    <mergeCell ref="D1:E1"/>
    <mergeCell ref="F2:G2"/>
    <mergeCell ref="D2:E2"/>
    <mergeCell ref="A4:G4"/>
  </mergeCells>
  <hyperlinks>
    <hyperlink ref="B17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21141702</vt:lpstr>
      <vt:lpstr>'21141702'!Print_Titles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2017-04-20T15:42:15Z</dcterms:created>
  <dcterms:modified xsi:type="dcterms:W3CDTF">2017-04-20T15:42:17Z</dcterms:modified>
</cp:coreProperties>
</file>