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250" windowHeight="10238"/>
  </bookViews>
  <sheets>
    <sheet name="21150404" sheetId="1" r:id="rId1"/>
  </sheets>
  <definedNames>
    <definedName name="_xlnm.Print_Titles" localSheetId="0">'21150404'!$1:$3</definedName>
  </definedNames>
  <calcPr calcId="145621"/>
</workbook>
</file>

<file path=xl/calcChain.xml><?xml version="1.0" encoding="utf-8"?>
<calcChain xmlns="http://schemas.openxmlformats.org/spreadsheetml/2006/main">
  <c r="A13" i="1" l="1"/>
  <c r="A8" i="1"/>
  <c r="A4" i="1"/>
  <c r="G17" i="1"/>
  <c r="G16" i="1"/>
  <c r="G15" i="1"/>
  <c r="G12" i="1"/>
  <c r="G7" i="1"/>
  <c r="G14" i="1"/>
  <c r="G11" i="1"/>
  <c r="G10" i="1"/>
  <c r="G9" i="1"/>
  <c r="G6" i="1"/>
  <c r="G5" i="1"/>
</calcChain>
</file>

<file path=xl/sharedStrings.xml><?xml version="1.0" encoding="utf-8"?>
<sst xmlns="http://schemas.openxmlformats.org/spreadsheetml/2006/main" count="31" uniqueCount="31">
  <si>
    <t>رديف</t>
  </si>
  <si>
    <t>شرح</t>
  </si>
  <si>
    <t>واحد</t>
  </si>
  <si>
    <t>مقدار</t>
  </si>
  <si>
    <t>بهاي واحد</t>
  </si>
  <si>
    <t>ضريب</t>
  </si>
  <si>
    <t>بهاي کل</t>
  </si>
  <si>
    <t>كارگر ساده</t>
  </si>
  <si>
    <t>نفر- ساعت</t>
  </si>
  <si>
    <t>مباشر آسفالت</t>
  </si>
  <si>
    <t>نفر ساعت</t>
  </si>
  <si>
    <t>دستگاه پخش کننده مصالح سنگی آسفالت سطحی اسپریدر</t>
  </si>
  <si>
    <t>دستگاه ساعت</t>
  </si>
  <si>
    <t>غلطک چرخ لاستکي آسفالت حدود 16 تا20 تن باراننده</t>
  </si>
  <si>
    <t>دستگاه-ساعت</t>
  </si>
  <si>
    <t>کامیون کمپرسی به ظرفیت حدود 10 تن با راننده</t>
  </si>
  <si>
    <t>ساعت</t>
  </si>
  <si>
    <t>مصالح سنگی آسفالت سطحی نوع 5 با شکستگی 60 درصد تهیه شده از مصالح رودخانه‌ای با دانه بندی صفر تا 9/5 میلیمتر تولید کارگاه</t>
  </si>
  <si>
    <t>مترمکعب</t>
  </si>
  <si>
    <t>جمع نيروي انساني</t>
  </si>
  <si>
    <t>جمع ماشين آلات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</si>
  <si>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</si>
  <si>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</si>
  <si>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</si>
  <si>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</si>
  <si>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</si>
  <si>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تهيه مصالح سنگي و اجراي آسفالت سطحي با سنگ شکسته از مصالح رودخانه اي، در يک لايه، هرگاه دانه بندي مصالح از نوع 5 باشد.</t>
  </si>
  <si>
    <t>شماره آيتم : 21150404</t>
  </si>
  <si>
    <t>واحد : تن</t>
  </si>
  <si>
    <t>فصل 15(آسفالت)</t>
  </si>
  <si>
    <t>فهرست بهاي 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</si>
</sst>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164" fontId="1" fillId="0" borderId="2" xfId="0" applyNumberFormat="1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rightToLeft="1" tabSelected="1" view="pageBreakPreview" zoomScaleNormal="100" zoomScaleSheetLayoutView="100" workbookViewId="0">
      <selection sqref="A1:C2"/>
    </sheetView>
  </sheetViews>
  <sheetFormatPr defaultRowHeight="16.899999999999999" x14ac:dyDescent="0.35"/>
  <cols>
    <col min="1" max="1" width="5.125" style="1" customWidth="1"/>
    <col min="2" max="2" width="35.5625" style="3" customWidth="1"/>
    <col min="3" max="3" width="8.625" style="1" bestFit="1" customWidth="1"/>
    <col min="4" max="4" width="5.9375" style="1" bestFit="1" customWidth="1"/>
    <col min="5" max="5" width="6.625" style="4" bestFit="1" customWidth="1"/>
    <col min="6" max="6" width="8.4375" style="2" customWidth="1"/>
    <col min="7" max="7" width="10.5625" style="4" customWidth="1"/>
    <col min="8" max="16384" width="9" style="1"/>
  </cols>
  <sheetData>
    <row r="1" spans="1:7" x14ac:dyDescent="0.35">
      <c r="A1" s="9" t="s">
        <v>26</v>
      </c>
      <c r="B1" s="9"/>
      <c r="C1" s="9"/>
      <c r="D1" s="10" t="s">
        <v>28</v>
      </c>
      <c r="E1" s="10"/>
      <c r="F1" s="11" t="s">
        <v>27</v>
      </c>
      <c r="G1" s="11"/>
    </row>
    <row r="2" spans="1:7" x14ac:dyDescent="0.35">
      <c r="A2" s="12"/>
      <c r="B2" s="12"/>
      <c r="C2" s="12"/>
      <c r="D2" s="13" t="s">
        <v>30</v>
      </c>
      <c r="E2" s="13"/>
      <c r="F2" s="14" t="s">
        <v>29</v>
      </c>
      <c r="G2" s="14"/>
    </row>
    <row r="3" spans="1:7" x14ac:dyDescent="0.35">
      <c r="A3" s="15" t="s">
        <v>0</v>
      </c>
      <c r="B3" s="16" t="s">
        <v>1</v>
      </c>
      <c r="C3" s="15" t="s">
        <v>2</v>
      </c>
      <c r="D3" s="15" t="s">
        <v>3</v>
      </c>
      <c r="E3" s="17" t="s">
        <v>4</v>
      </c>
      <c r="F3" s="18" t="s">
        <v>5</v>
      </c>
      <c r="G3" s="17" t="s">
        <v>6</v>
      </c>
    </row>
    <row r="4" spans="1:7" ht="18" x14ac:dyDescent="0.35">
      <c r="A4" s="20" t="str">
        <f>"نيروي انساني   (" &amp; ROUND((G7/G16)*100,2) &amp; "%)"</f>
        <v>نيروي انساني   (7.67%)</v>
      </c>
      <c r="B4" s="21"/>
      <c r="C4" s="21"/>
      <c r="D4" s="21"/>
      <c r="E4" s="21"/>
      <c r="F4" s="21"/>
      <c r="G4" s="22"/>
    </row>
    <row r="5" spans="1:7" x14ac:dyDescent="0.35">
      <c r="A5" s="15">
        <v>1</v>
      </c>
      <c r="B5" s="19" t="s">
        <v>7</v>
      </c>
      <c r="C5" s="15" t="s">
        <v>8</v>
      </c>
      <c r="D5" s="15">
        <v>0.17269999999999999</v>
      </c>
      <c r="E5" s="17">
        <v>48456</v>
      </c>
      <c r="F5" s="18">
        <v>1.39</v>
      </c>
      <c r="G5" s="17">
        <f>PRODUCT(D5:F5)</f>
        <v>11632.008167999998</v>
      </c>
    </row>
    <row r="6" spans="1:7" x14ac:dyDescent="0.35">
      <c r="A6" s="23">
        <v>2</v>
      </c>
      <c r="B6" s="24" t="s">
        <v>9</v>
      </c>
      <c r="C6" s="23" t="s">
        <v>10</v>
      </c>
      <c r="D6" s="23">
        <v>0.1159</v>
      </c>
      <c r="E6" s="25">
        <v>134395</v>
      </c>
      <c r="F6" s="26">
        <v>1.39</v>
      </c>
      <c r="G6" s="25">
        <f>PRODUCT(D6:F6)</f>
        <v>21651.168894999999</v>
      </c>
    </row>
    <row r="7" spans="1:7" ht="18" x14ac:dyDescent="0.35">
      <c r="A7" s="27"/>
      <c r="B7" s="28"/>
      <c r="C7" s="29"/>
      <c r="D7" s="29"/>
      <c r="E7" s="30"/>
      <c r="F7" s="31" t="s">
        <v>19</v>
      </c>
      <c r="G7" s="32">
        <f>SUM(G5:G6)</f>
        <v>33283.177062999996</v>
      </c>
    </row>
    <row r="8" spans="1:7" ht="18" x14ac:dyDescent="0.35">
      <c r="A8" s="20" t="str">
        <f>"ماشين آلات   (" &amp; ROUND((G12/G16)*100,2) &amp; "%)"</f>
        <v>ماشين آلات   (31.4%)</v>
      </c>
      <c r="B8" s="21"/>
      <c r="C8" s="21"/>
      <c r="D8" s="21"/>
      <c r="E8" s="21"/>
      <c r="F8" s="21"/>
      <c r="G8" s="22"/>
    </row>
    <row r="9" spans="1:7" x14ac:dyDescent="0.35">
      <c r="A9" s="15">
        <v>1</v>
      </c>
      <c r="B9" s="19" t="s">
        <v>11</v>
      </c>
      <c r="C9" s="15" t="s">
        <v>12</v>
      </c>
      <c r="D9" s="15">
        <v>0.13800000000000001</v>
      </c>
      <c r="E9" s="17">
        <v>52077</v>
      </c>
      <c r="F9" s="18">
        <v>1.39</v>
      </c>
      <c r="G9" s="17">
        <f>PRODUCT(D9:F9)</f>
        <v>9989.41014</v>
      </c>
    </row>
    <row r="10" spans="1:7" x14ac:dyDescent="0.35">
      <c r="A10" s="15">
        <v>2</v>
      </c>
      <c r="B10" s="19" t="s">
        <v>13</v>
      </c>
      <c r="C10" s="15" t="s">
        <v>14</v>
      </c>
      <c r="D10" s="15">
        <v>0.1714</v>
      </c>
      <c r="E10" s="17">
        <v>288395</v>
      </c>
      <c r="F10" s="18">
        <v>1.39</v>
      </c>
      <c r="G10" s="17">
        <f>PRODUCT(D10:F10)</f>
        <v>68708.955169999987</v>
      </c>
    </row>
    <row r="11" spans="1:7" x14ac:dyDescent="0.35">
      <c r="A11" s="23">
        <v>3</v>
      </c>
      <c r="B11" s="24" t="s">
        <v>15</v>
      </c>
      <c r="C11" s="23" t="s">
        <v>16</v>
      </c>
      <c r="D11" s="23">
        <v>0.13789999999999999</v>
      </c>
      <c r="E11" s="25">
        <v>300000</v>
      </c>
      <c r="F11" s="26">
        <v>1.39</v>
      </c>
      <c r="G11" s="25">
        <f>PRODUCT(D11:F11)</f>
        <v>57504.299999999996</v>
      </c>
    </row>
    <row r="12" spans="1:7" ht="18" x14ac:dyDescent="0.35">
      <c r="A12" s="27"/>
      <c r="B12" s="28"/>
      <c r="C12" s="29"/>
      <c r="D12" s="29"/>
      <c r="E12" s="30"/>
      <c r="F12" s="31" t="s">
        <v>20</v>
      </c>
      <c r="G12" s="32">
        <f>SUM(G9:G11)</f>
        <v>136202.66530999998</v>
      </c>
    </row>
    <row r="13" spans="1:7" ht="18" x14ac:dyDescent="0.35">
      <c r="A13" s="20" t="str">
        <f>"مصالح   (" &amp; ROUND((G15/G16)*100,2) &amp; "%)"</f>
        <v>مصالح   (60.92%)</v>
      </c>
      <c r="B13" s="21"/>
      <c r="C13" s="21"/>
      <c r="D13" s="21"/>
      <c r="E13" s="21"/>
      <c r="F13" s="21"/>
      <c r="G13" s="22"/>
    </row>
    <row r="14" spans="1:7" ht="50.65" x14ac:dyDescent="0.35">
      <c r="A14" s="23">
        <v>1</v>
      </c>
      <c r="B14" s="24" t="s">
        <v>17</v>
      </c>
      <c r="C14" s="23" t="s">
        <v>18</v>
      </c>
      <c r="D14" s="23">
        <v>0.64</v>
      </c>
      <c r="E14" s="25">
        <v>297009</v>
      </c>
      <c r="F14" s="26">
        <v>1.39</v>
      </c>
      <c r="G14" s="25">
        <f>PRODUCT(D14:F14)</f>
        <v>264219.20639999997</v>
      </c>
    </row>
    <row r="15" spans="1:7" ht="18" x14ac:dyDescent="0.35">
      <c r="A15" s="33"/>
      <c r="B15" s="34"/>
      <c r="C15" s="35"/>
      <c r="D15" s="35"/>
      <c r="E15" s="36"/>
      <c r="F15" s="37" t="s">
        <v>21</v>
      </c>
      <c r="G15" s="38">
        <f>SUM(G14:G14)</f>
        <v>264219.20639999997</v>
      </c>
    </row>
    <row r="16" spans="1:7" ht="18" x14ac:dyDescent="0.35">
      <c r="B16" s="6" t="s">
        <v>23</v>
      </c>
      <c r="C16" s="4">
        <v>433500</v>
      </c>
      <c r="F16" s="5" t="s">
        <v>22</v>
      </c>
      <c r="G16" s="4">
        <f>G15+G12+G7</f>
        <v>433705.04877299996</v>
      </c>
    </row>
    <row r="17" spans="2:7" ht="18" x14ac:dyDescent="0.35">
      <c r="B17" s="8" t="s">
        <v>25</v>
      </c>
      <c r="F17" s="5" t="s">
        <v>24</v>
      </c>
      <c r="G17" s="7">
        <f>(G16-C16)/C16</f>
        <v>4.7300755017291488E-4</v>
      </c>
    </row>
  </sheetData>
  <mergeCells count="8">
    <mergeCell ref="A8:G8"/>
    <mergeCell ref="A13:G13"/>
    <mergeCell ref="A1:C2"/>
    <mergeCell ref="F1:G1"/>
    <mergeCell ref="D1:E1"/>
    <mergeCell ref="F2:G2"/>
    <mergeCell ref="D2:E2"/>
    <mergeCell ref="A4:G4"/>
  </mergeCells>
  <hyperlinks>
    <hyperlink ref="B17" r:id="rId1"/>
  </hyperlinks>
  <printOptions horizontalCentered="1"/>
  <pageMargins left="0.2" right="0.2" top="0.5" bottom="0.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21150404</vt:lpstr>
      <vt:lpstr>'21150404'!Print_Titles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</dc:creator>
  <cp:lastModifiedBy>Arash</cp:lastModifiedBy>
  <dcterms:created xsi:type="dcterms:W3CDTF">2017-04-20T15:42:35Z</dcterms:created>
  <dcterms:modified xsi:type="dcterms:W3CDTF">2017-04-20T15:42:37Z</dcterms:modified>
</cp:coreProperties>
</file>