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38"/>
  </bookViews>
  <sheets>
    <sheet name="22090205" sheetId="1" r:id="rId1"/>
  </sheets>
  <definedNames>
    <definedName name="_xlnm.Print_Titles" localSheetId="0">'22090205'!$1:$3</definedName>
  </definedNames>
  <calcPr calcId="145621"/>
</workbook>
</file>

<file path=xl/calcChain.xml><?xml version="1.0" encoding="utf-8"?>
<calcChain xmlns="http://schemas.openxmlformats.org/spreadsheetml/2006/main">
  <c r="A15" i="1" l="1"/>
  <c r="A11" i="1"/>
  <c r="A4" i="1"/>
  <c r="G19" i="1"/>
  <c r="G18" i="1"/>
  <c r="G17" i="1"/>
  <c r="G14" i="1"/>
  <c r="G10" i="1"/>
  <c r="G16" i="1"/>
  <c r="G13" i="1"/>
  <c r="G12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<sst xmlns="http://schemas.openxmlformats.org/spreadsheetml/2006/main" count="35" uniqueCount="30">
  <si>
    <t>رديف</t>
  </si>
  <si>
    <t>شرح</t>
  </si>
  <si>
    <t>واحد</t>
  </si>
  <si>
    <t>مقدار</t>
  </si>
  <si>
    <t>بهاي واحد</t>
  </si>
  <si>
    <t>ضريب</t>
  </si>
  <si>
    <t>بهاي کل</t>
  </si>
  <si>
    <t>آرماتور بند درجه دو</t>
  </si>
  <si>
    <t>نفر ساعت</t>
  </si>
  <si>
    <t>آرماتور بند درجه یک</t>
  </si>
  <si>
    <t>سر آرماتور بند</t>
  </si>
  <si>
    <t>کمک آرماتور بند</t>
  </si>
  <si>
    <t>كارگر ساده</t>
  </si>
  <si>
    <t>نفر- ساعت</t>
  </si>
  <si>
    <t>مفتول سیاه</t>
  </si>
  <si>
    <t>كیلوگرم</t>
  </si>
  <si>
    <t>میلگرد آجدار13 نمره12 تا18</t>
  </si>
  <si>
    <t>حمل مصالح فلزی مورد مصرف در سازه</t>
  </si>
  <si>
    <t>جمع نيروي انساني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</si>
  <si>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</si>
  <si>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</si>
  <si>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</si>
  <si>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</si>
  <si>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</si>
  <si>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</si>
  <si>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تهيه، بريدن، خم کردن و کارگذاشتن ميلگرد آجدار از نوع AIII به قطر 12 تا 18 ميلي متر براي بتن مسلح با سيم پيچي لازم.</t>
  </si>
  <si>
    <t>شماره آيتم : 22090205</t>
  </si>
  <si>
    <t>واحد : كیلوگرم</t>
  </si>
  <si>
    <t>فصل 09(کارهای فولادی با میلگرد)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</si>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</sst>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9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6.75" style="1" bestFit="1" customWidth="1"/>
    <col min="4" max="4" width="10.3125" style="1" bestFit="1" customWidth="1"/>
    <col min="5" max="5" width="6.62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25</v>
      </c>
      <c r="B1" s="9"/>
      <c r="C1" s="9"/>
      <c r="D1" s="10" t="s">
        <v>27</v>
      </c>
      <c r="E1" s="10"/>
      <c r="F1" s="11" t="s">
        <v>26</v>
      </c>
      <c r="G1" s="11"/>
    </row>
    <row r="2" spans="1:7" x14ac:dyDescent="0.35">
      <c r="A2" s="12"/>
      <c r="B2" s="12"/>
      <c r="C2" s="12"/>
      <c r="D2" s="13" t="s">
        <v>29</v>
      </c>
      <c r="E2" s="13"/>
      <c r="F2" s="14" t="s">
        <v>28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20" t="str">
        <f>"نيروي انساني   (" &amp; ROUND((G10/G18)*100,2) &amp; "%)"</f>
        <v>نيروي انساني   (24.48%)</v>
      </c>
      <c r="B4" s="21"/>
      <c r="C4" s="21"/>
      <c r="D4" s="21"/>
      <c r="E4" s="21"/>
      <c r="F4" s="21"/>
      <c r="G4" s="22"/>
    </row>
    <row r="5" spans="1:7" x14ac:dyDescent="0.35">
      <c r="A5" s="15">
        <v>1</v>
      </c>
      <c r="B5" s="19" t="s">
        <v>7</v>
      </c>
      <c r="C5" s="15" t="s">
        <v>8</v>
      </c>
      <c r="D5" s="15">
        <v>1.7777778000000001E-2</v>
      </c>
      <c r="E5" s="17">
        <v>57851</v>
      </c>
      <c r="F5" s="18">
        <v>1.1571</v>
      </c>
      <c r="G5" s="17">
        <f>PRODUCT(D5:F5)</f>
        <v>1190.0336522087539</v>
      </c>
    </row>
    <row r="6" spans="1:7" x14ac:dyDescent="0.35">
      <c r="A6" s="15">
        <v>2</v>
      </c>
      <c r="B6" s="19" t="s">
        <v>9</v>
      </c>
      <c r="C6" s="15" t="s">
        <v>8</v>
      </c>
      <c r="D6" s="15">
        <v>5.9259259000000002E-3</v>
      </c>
      <c r="E6" s="17">
        <v>67569</v>
      </c>
      <c r="F6" s="18">
        <v>1.1571</v>
      </c>
      <c r="G6" s="17">
        <f>PRODUCT(D6:F6)</f>
        <v>463.31312330633841</v>
      </c>
    </row>
    <row r="7" spans="1:7" x14ac:dyDescent="0.35">
      <c r="A7" s="15">
        <v>3</v>
      </c>
      <c r="B7" s="19" t="s">
        <v>10</v>
      </c>
      <c r="C7" s="15" t="s">
        <v>8</v>
      </c>
      <c r="D7" s="15">
        <v>2.9629630000000003E-3</v>
      </c>
      <c r="E7" s="17">
        <v>90025</v>
      </c>
      <c r="F7" s="18">
        <v>1.1571</v>
      </c>
      <c r="G7" s="17">
        <f>PRODUCT(D7:F7)</f>
        <v>308.64571496918251</v>
      </c>
    </row>
    <row r="8" spans="1:7" x14ac:dyDescent="0.35">
      <c r="A8" s="15">
        <v>4</v>
      </c>
      <c r="B8" s="19" t="s">
        <v>11</v>
      </c>
      <c r="C8" s="15" t="s">
        <v>8</v>
      </c>
      <c r="D8" s="15">
        <v>3.5555555500000002E-2</v>
      </c>
      <c r="E8" s="17">
        <v>47205</v>
      </c>
      <c r="F8" s="18">
        <v>1.1571</v>
      </c>
      <c r="G8" s="17">
        <f>PRODUCT(D8:F8)</f>
        <v>1942.0766369655055</v>
      </c>
    </row>
    <row r="9" spans="1:7" x14ac:dyDescent="0.35">
      <c r="A9" s="23">
        <v>5</v>
      </c>
      <c r="B9" s="24" t="s">
        <v>12</v>
      </c>
      <c r="C9" s="23" t="s">
        <v>13</v>
      </c>
      <c r="D9" s="23">
        <v>8.8888890000000005E-3</v>
      </c>
      <c r="E9" s="25">
        <v>48456</v>
      </c>
      <c r="F9" s="26">
        <v>1.1571</v>
      </c>
      <c r="G9" s="25">
        <f>PRODUCT(D9:F9)</f>
        <v>498.38611822982648</v>
      </c>
    </row>
    <row r="10" spans="1:7" ht="18" x14ac:dyDescent="0.35">
      <c r="A10" s="27"/>
      <c r="B10" s="28"/>
      <c r="C10" s="29"/>
      <c r="D10" s="29"/>
      <c r="E10" s="30"/>
      <c r="F10" s="31" t="s">
        <v>18</v>
      </c>
      <c r="G10" s="32">
        <f>SUM(G5:G9)</f>
        <v>4402.4552456796064</v>
      </c>
    </row>
    <row r="11" spans="1:7" ht="18" x14ac:dyDescent="0.35">
      <c r="A11" s="20" t="str">
        <f>"مصالح   (" &amp; ROUND((G14/G18)*100,2) &amp; "%)"</f>
        <v>مصالح   (74.66%)</v>
      </c>
      <c r="B11" s="21"/>
      <c r="C11" s="21"/>
      <c r="D11" s="21"/>
      <c r="E11" s="21"/>
      <c r="F11" s="21"/>
      <c r="G11" s="22"/>
    </row>
    <row r="12" spans="1:7" x14ac:dyDescent="0.35">
      <c r="A12" s="15">
        <v>1</v>
      </c>
      <c r="B12" s="19" t="s">
        <v>14</v>
      </c>
      <c r="C12" s="15" t="s">
        <v>15</v>
      </c>
      <c r="D12" s="15">
        <v>0.01</v>
      </c>
      <c r="E12" s="17">
        <v>21364</v>
      </c>
      <c r="F12" s="18">
        <v>1.1000000000000001</v>
      </c>
      <c r="G12" s="17">
        <f>PRODUCT(D12:F12)</f>
        <v>235.00400000000005</v>
      </c>
    </row>
    <row r="13" spans="1:7" x14ac:dyDescent="0.35">
      <c r="A13" s="23">
        <v>2</v>
      </c>
      <c r="B13" s="24" t="s">
        <v>16</v>
      </c>
      <c r="C13" s="23" t="s">
        <v>15</v>
      </c>
      <c r="D13" s="23">
        <v>1.0375000000000001</v>
      </c>
      <c r="E13" s="25">
        <v>11560</v>
      </c>
      <c r="F13" s="26">
        <v>1.1000000000000001</v>
      </c>
      <c r="G13" s="25">
        <f>PRODUCT(D13:F13)</f>
        <v>13192.850000000002</v>
      </c>
    </row>
    <row r="14" spans="1:7" ht="18" x14ac:dyDescent="0.35">
      <c r="A14" s="27"/>
      <c r="B14" s="28"/>
      <c r="C14" s="29"/>
      <c r="D14" s="29"/>
      <c r="E14" s="30"/>
      <c r="F14" s="31" t="s">
        <v>19</v>
      </c>
      <c r="G14" s="32">
        <f>SUM(G12:G13)</f>
        <v>13427.854000000003</v>
      </c>
    </row>
    <row r="15" spans="1:7" ht="18" x14ac:dyDescent="0.35">
      <c r="A15" s="20" t="str">
        <f>"حمل مصالح   (" &amp; ROUND((G17/G18)*100,2) &amp; "%)"</f>
        <v>حمل مصالح   (0.86%)</v>
      </c>
      <c r="B15" s="21"/>
      <c r="C15" s="21"/>
      <c r="D15" s="21"/>
      <c r="E15" s="21"/>
      <c r="F15" s="21"/>
      <c r="G15" s="22"/>
    </row>
    <row r="16" spans="1:7" x14ac:dyDescent="0.35">
      <c r="A16" s="23">
        <v>1</v>
      </c>
      <c r="B16" s="24" t="s">
        <v>17</v>
      </c>
      <c r="C16" s="23" t="s">
        <v>15</v>
      </c>
      <c r="D16" s="23">
        <v>1.0475000000000001</v>
      </c>
      <c r="E16" s="25">
        <v>147</v>
      </c>
      <c r="F16" s="26">
        <v>1</v>
      </c>
      <c r="G16" s="25">
        <f>PRODUCT(D16:F16)</f>
        <v>153.98250000000002</v>
      </c>
    </row>
    <row r="17" spans="1:7" ht="18" x14ac:dyDescent="0.35">
      <c r="A17" s="33"/>
      <c r="B17" s="34"/>
      <c r="C17" s="35"/>
      <c r="D17" s="35"/>
      <c r="E17" s="36"/>
      <c r="F17" s="37" t="s">
        <v>20</v>
      </c>
      <c r="G17" s="38">
        <f>SUM(G16:G16)</f>
        <v>153.98250000000002</v>
      </c>
    </row>
    <row r="18" spans="1:7" ht="18" x14ac:dyDescent="0.35">
      <c r="B18" s="6" t="s">
        <v>22</v>
      </c>
      <c r="C18" s="4">
        <v>18000</v>
      </c>
      <c r="F18" s="5" t="s">
        <v>21</v>
      </c>
      <c r="G18" s="4">
        <f>G17+G14+G10</f>
        <v>17984.291745679609</v>
      </c>
    </row>
    <row r="19" spans="1:7" ht="18" x14ac:dyDescent="0.35">
      <c r="B19" s="8" t="s">
        <v>24</v>
      </c>
      <c r="F19" s="5" t="s">
        <v>23</v>
      </c>
      <c r="G19" s="7">
        <f>(G18-C18)/C18</f>
        <v>-8.7268079557725287E-4</v>
      </c>
    </row>
  </sheetData>
  <mergeCells count="8">
    <mergeCell ref="A11:G11"/>
    <mergeCell ref="A15:G15"/>
    <mergeCell ref="A1:C2"/>
    <mergeCell ref="F1:G1"/>
    <mergeCell ref="D1:E1"/>
    <mergeCell ref="F2:G2"/>
    <mergeCell ref="D2:E2"/>
    <mergeCell ref="A4:G4"/>
  </mergeCells>
  <hyperlinks>
    <hyperlink ref="B19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22090205</vt:lpstr>
      <vt:lpstr>'22090205'!Print_Titles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2017-05-02T07:26:22Z</dcterms:created>
  <dcterms:modified xsi:type="dcterms:W3CDTF">2017-05-02T07:26:24Z</dcterms:modified>
</cp:coreProperties>
</file>