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22180903" sheetId="1" r:id="rId1"/>
  </sheets>
  <definedNames>
    <definedName name="_xlnm.Print_Titles" localSheetId="0">'22180903'!$1:$3</definedName>
  </definedNames>
  <calcPr calcId="145621"/>
</workbook>
</file>

<file path=xl/calcChain.xml><?xml version="1.0" encoding="utf-8"?>
<calcChain xmlns="http://schemas.openxmlformats.org/spreadsheetml/2006/main">
  <c r="A8" i="1" l="1"/>
  <c r="A4" i="1"/>
  <c r="G13" i="1"/>
  <c r="G12" i="1"/>
  <c r="G11" i="1"/>
  <c r="G7" i="1"/>
  <c r="G10" i="1"/>
  <c r="G9" i="1"/>
  <c r="G6" i="1"/>
  <c r="G5" i="1"/>
</calcChain>
</file>

<file path=xl/sharedStrings.xml><?xml version="1.0" encoding="utf-8"?>
<sst xmlns="http://schemas.openxmlformats.org/spreadsheetml/2006/main" count="26" uniqueCount="25">
  <si>
    <t>رديف</t>
  </si>
  <si>
    <t>شرح</t>
  </si>
  <si>
    <t>واحد</t>
  </si>
  <si>
    <t>مقدار</t>
  </si>
  <si>
    <t>بهاي واحد</t>
  </si>
  <si>
    <t>ضريب</t>
  </si>
  <si>
    <t>بهاي کل</t>
  </si>
  <si>
    <t>سر کارگر</t>
  </si>
  <si>
    <t>نفر ساعت</t>
  </si>
  <si>
    <t>كارگر ساده</t>
  </si>
  <si>
    <t>نفر- ساعت</t>
  </si>
  <si>
    <t>کمپرسور باظرفیت حدود 5 متر مکعب دردقیقه (180 سی اف ام) با شیلنگ مربوط</t>
  </si>
  <si>
    <t>دستگاه-ساعت</t>
  </si>
  <si>
    <t>وانت نیم تن باراننده</t>
  </si>
  <si>
    <t>جمع نيروي انساني</t>
  </si>
  <si>
    <t>جمع ماشين آلات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</si>
  <si>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</si>
  <si>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</si>
  <si>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</si>
  <si>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</si>
  <si>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پاک کردن رنگ با سندبلاست (وزش دانه هاي شن با هواي فشرده).</t>
  </si>
  <si>
    <t>شماره آيتم : 22180903</t>
  </si>
  <si>
    <t>واحد : متر مربع</t>
  </si>
  <si>
    <t>فصل 18(علایم و تجهیزات ایمنی)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</si>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</sst>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625" style="1" bestFit="1" customWidth="1"/>
    <col min="4" max="4" width="10.3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20</v>
      </c>
      <c r="B1" s="9"/>
      <c r="C1" s="9"/>
      <c r="D1" s="10" t="s">
        <v>22</v>
      </c>
      <c r="E1" s="10"/>
      <c r="F1" s="11" t="s">
        <v>21</v>
      </c>
      <c r="G1" s="11"/>
    </row>
    <row r="2" spans="1:7" x14ac:dyDescent="0.35">
      <c r="A2" s="12"/>
      <c r="B2" s="12"/>
      <c r="C2" s="12"/>
      <c r="D2" s="13" t="s">
        <v>24</v>
      </c>
      <c r="E2" s="13"/>
      <c r="F2" s="14" t="s">
        <v>23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ROUND((G7/G12)*100,2) &amp; "%)"</f>
        <v>نيروي انساني   (35.63%)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0.66666666669999997</v>
      </c>
      <c r="E5" s="17">
        <v>55656</v>
      </c>
      <c r="F5" s="18">
        <v>1</v>
      </c>
      <c r="G5" s="17">
        <f>PRODUCT(D5:F5)</f>
        <v>37104.000001855195</v>
      </c>
    </row>
    <row r="6" spans="1:7" x14ac:dyDescent="0.35">
      <c r="A6" s="23">
        <v>2</v>
      </c>
      <c r="B6" s="24" t="s">
        <v>9</v>
      </c>
      <c r="C6" s="23" t="s">
        <v>10</v>
      </c>
      <c r="D6" s="23">
        <v>0.66666666669999997</v>
      </c>
      <c r="E6" s="25">
        <v>48456</v>
      </c>
      <c r="F6" s="26">
        <v>1</v>
      </c>
      <c r="G6" s="25">
        <f>PRODUCT(D6:F6)</f>
        <v>32304.000001615197</v>
      </c>
    </row>
    <row r="7" spans="1:7" ht="18" x14ac:dyDescent="0.35">
      <c r="A7" s="27"/>
      <c r="B7" s="28"/>
      <c r="C7" s="29"/>
      <c r="D7" s="29"/>
      <c r="E7" s="30"/>
      <c r="F7" s="31" t="s">
        <v>14</v>
      </c>
      <c r="G7" s="32">
        <f>SUM(G5:G6)</f>
        <v>69408.000003470399</v>
      </c>
    </row>
    <row r="8" spans="1:7" ht="18" x14ac:dyDescent="0.35">
      <c r="A8" s="20" t="str">
        <f>"ماشين آلات   (" &amp; ROUND((G11/G12)*100,2) &amp; "%)"</f>
        <v>ماشين آلات   (64.37%)</v>
      </c>
      <c r="B8" s="21"/>
      <c r="C8" s="21"/>
      <c r="D8" s="21"/>
      <c r="E8" s="21"/>
      <c r="F8" s="21"/>
      <c r="G8" s="22"/>
    </row>
    <row r="9" spans="1:7" ht="33.75" x14ac:dyDescent="0.35">
      <c r="A9" s="15">
        <v>1</v>
      </c>
      <c r="B9" s="19" t="s">
        <v>11</v>
      </c>
      <c r="C9" s="15" t="s">
        <v>12</v>
      </c>
      <c r="D9" s="15">
        <v>0.66666666669999997</v>
      </c>
      <c r="E9" s="17">
        <v>85802</v>
      </c>
      <c r="F9" s="18">
        <v>1</v>
      </c>
      <c r="G9" s="17">
        <f>PRODUCT(D9:F9)</f>
        <v>57201.333336193398</v>
      </c>
    </row>
    <row r="10" spans="1:7" x14ac:dyDescent="0.35">
      <c r="A10" s="23">
        <v>2</v>
      </c>
      <c r="B10" s="24" t="s">
        <v>13</v>
      </c>
      <c r="C10" s="23" t="s">
        <v>12</v>
      </c>
      <c r="D10" s="23">
        <v>0.66666666669999997</v>
      </c>
      <c r="E10" s="25">
        <v>102311</v>
      </c>
      <c r="F10" s="26">
        <v>1</v>
      </c>
      <c r="G10" s="25">
        <f>PRODUCT(D10:F10)</f>
        <v>68207.333336743701</v>
      </c>
    </row>
    <row r="11" spans="1:7" ht="18" x14ac:dyDescent="0.35">
      <c r="A11" s="33"/>
      <c r="B11" s="34"/>
      <c r="C11" s="35"/>
      <c r="D11" s="35"/>
      <c r="E11" s="36"/>
      <c r="F11" s="37" t="s">
        <v>15</v>
      </c>
      <c r="G11" s="38">
        <f>SUM(G9:G10)</f>
        <v>125408.66667293711</v>
      </c>
    </row>
    <row r="12" spans="1:7" ht="18" x14ac:dyDescent="0.35">
      <c r="B12" s="6" t="s">
        <v>17</v>
      </c>
      <c r="C12" s="4">
        <v>195000</v>
      </c>
      <c r="F12" s="5" t="s">
        <v>16</v>
      </c>
      <c r="G12" s="4">
        <f>G11+G7</f>
        <v>194816.66667640751</v>
      </c>
    </row>
    <row r="13" spans="1:7" ht="18" x14ac:dyDescent="0.35">
      <c r="B13" s="8" t="s">
        <v>19</v>
      </c>
      <c r="F13" s="5" t="s">
        <v>18</v>
      </c>
      <c r="G13" s="7">
        <f>(G12-C12)/C12</f>
        <v>-9.4017089021792156E-4</v>
      </c>
    </row>
  </sheetData>
  <mergeCells count="7">
    <mergeCell ref="A8:G8"/>
    <mergeCell ref="A1:C2"/>
    <mergeCell ref="F1:G1"/>
    <mergeCell ref="D1:E1"/>
    <mergeCell ref="F2:G2"/>
    <mergeCell ref="D2:E2"/>
    <mergeCell ref="A4:G4"/>
  </mergeCells>
  <hyperlinks>
    <hyperlink ref="B13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22180903</vt:lpstr>
      <vt:lpstr>'22180903'!Print_Titles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2017-05-02T07:35:42Z</dcterms:created>
  <dcterms:modified xsi:type="dcterms:W3CDTF">2017-05-02T07:35:44Z</dcterms:modified>
</cp:coreProperties>
</file>