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0250" windowHeight="10238"/>
  </bookViews>
  <sheets>
    <sheet name="22220201" sheetId="1" r:id="rId1"/>
  </sheets>
  <definedNames>
    <definedName name="_xlnm.Print_Titles" localSheetId="0">'22220201'!$1:$3</definedName>
  </definedNames>
  <calcPr calcId="145621"/>
</workbook>
</file>

<file path=xl/calcChain.xml><?xml version="1.0" encoding="utf-8"?>
<calcChain xmlns="http://schemas.openxmlformats.org/spreadsheetml/2006/main">
  <c r="A8" i="1" l="1"/>
  <c r="A4" i="1"/>
  <c r="G13" i="1"/>
  <c r="G12" i="1"/>
  <c r="G11" i="1"/>
  <c r="G7" i="1"/>
  <c r="G10" i="1"/>
  <c r="G9" i="1"/>
  <c r="G6" i="1"/>
  <c r="G5" i="1"/>
</calcChain>
</file>

<file path=xl/sharedStrings.xml><?xml version="1.0" encoding="utf-8"?>
<sst xmlns="http://schemas.openxmlformats.org/spreadsheetml/2006/main" count="26" uniqueCount="25">
  <si>
    <t>رديف</t>
  </si>
  <si>
    <t>شرح</t>
  </si>
  <si>
    <t>واحد</t>
  </si>
  <si>
    <t>مقدار</t>
  </si>
  <si>
    <t>بهاي واحد</t>
  </si>
  <si>
    <t>ضريب</t>
  </si>
  <si>
    <t>بهاي کل</t>
  </si>
  <si>
    <t>کمک باغبان</t>
  </si>
  <si>
    <t>نفر- ساعت</t>
  </si>
  <si>
    <t>كارگر ساده</t>
  </si>
  <si>
    <t>تراکتور جفت دیفرانسیل همراه با سنگ جمع کن با راننده</t>
  </si>
  <si>
    <t>دستگاه ساعت</t>
  </si>
  <si>
    <t>فرگون</t>
  </si>
  <si>
    <t>دستگاه</t>
  </si>
  <si>
    <t>جمع نيروي انساني</t>
  </si>
  <si>
    <t>جمع ماشين آلات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</si>
  <si>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</si>
  <si>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</si>
  <si>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</si>
  <si>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</si>
  <si>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جداسازي و جمع آوري سنگ و سنگريزه و هر نوع جسم خارجي مشابه از خاک و انتقال آن به کنار عرصه با زنبه يا چرخ دستي و وسايل مشابه.</t>
  </si>
  <si>
    <t>شماره آيتم : 22220201</t>
  </si>
  <si>
    <t>واحد : مترمكعب</t>
  </si>
  <si>
    <t>فصل 22(فضای سبز)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</si>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</sst>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3"/>
  <sheetViews>
    <sheetView rightToLeft="1" tabSelected="1" view="pageBreakPreview" zoomScaleNormal="100" zoomScaleSheetLayoutView="100" workbookViewId="0">
      <selection sqref="A1:C2"/>
    </sheetView>
  </sheetViews>
  <sheetFormatPr defaultRowHeight="16.899999999999999" x14ac:dyDescent="0.35"/>
  <cols>
    <col min="1" max="1" width="5.125" style="1" customWidth="1"/>
    <col min="2" max="2" width="35.5625" style="3" customWidth="1"/>
    <col min="3" max="3" width="8.375" style="1" bestFit="1" customWidth="1"/>
    <col min="4" max="4" width="10.3125" style="1" bestFit="1" customWidth="1"/>
    <col min="5" max="5" width="6.625" style="4" bestFit="1" customWidth="1"/>
    <col min="6" max="6" width="8.4375" style="2" customWidth="1"/>
    <col min="7" max="7" width="10.5625" style="4" customWidth="1"/>
    <col min="8" max="16384" width="9" style="1"/>
  </cols>
  <sheetData>
    <row r="1" spans="1:7" x14ac:dyDescent="0.35">
      <c r="A1" s="9" t="s">
        <v>20</v>
      </c>
      <c r="B1" s="9"/>
      <c r="C1" s="9"/>
      <c r="D1" s="10" t="s">
        <v>22</v>
      </c>
      <c r="E1" s="10"/>
      <c r="F1" s="11" t="s">
        <v>21</v>
      </c>
      <c r="G1" s="11"/>
    </row>
    <row r="2" spans="1:7" x14ac:dyDescent="0.35">
      <c r="A2" s="12"/>
      <c r="B2" s="12"/>
      <c r="C2" s="12"/>
      <c r="D2" s="13" t="s">
        <v>24</v>
      </c>
      <c r="E2" s="13"/>
      <c r="F2" s="14" t="s">
        <v>23</v>
      </c>
      <c r="G2" s="14"/>
    </row>
    <row r="3" spans="1:7" x14ac:dyDescent="0.35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8" x14ac:dyDescent="0.35">
      <c r="A4" s="20" t="str">
        <f>"نيروي انساني   (" &amp; ROUND((G7/G12)*100,2) &amp; "%)"</f>
        <v>نيروي انساني   (89.63%)</v>
      </c>
      <c r="B4" s="21"/>
      <c r="C4" s="21"/>
      <c r="D4" s="21"/>
      <c r="E4" s="21"/>
      <c r="F4" s="21"/>
      <c r="G4" s="22"/>
    </row>
    <row r="5" spans="1:7" x14ac:dyDescent="0.35">
      <c r="A5" s="15">
        <v>1</v>
      </c>
      <c r="B5" s="19" t="s">
        <v>7</v>
      </c>
      <c r="C5" s="15" t="s">
        <v>8</v>
      </c>
      <c r="D5" s="15">
        <v>0.54166666659999996</v>
      </c>
      <c r="E5" s="17">
        <v>75125</v>
      </c>
      <c r="F5" s="18">
        <v>1</v>
      </c>
      <c r="G5" s="17">
        <f>PRODUCT(D5:F5)</f>
        <v>40692.708328324996</v>
      </c>
    </row>
    <row r="6" spans="1:7" x14ac:dyDescent="0.35">
      <c r="A6" s="23">
        <v>2</v>
      </c>
      <c r="B6" s="24" t="s">
        <v>9</v>
      </c>
      <c r="C6" s="23" t="s">
        <v>8</v>
      </c>
      <c r="D6" s="23">
        <v>3.7916666665999998</v>
      </c>
      <c r="E6" s="25">
        <v>48456</v>
      </c>
      <c r="F6" s="26">
        <v>1</v>
      </c>
      <c r="G6" s="25">
        <f>PRODUCT(D6:F6)</f>
        <v>183728.99999676959</v>
      </c>
    </row>
    <row r="7" spans="1:7" ht="18" x14ac:dyDescent="0.35">
      <c r="A7" s="27"/>
      <c r="B7" s="28"/>
      <c r="C7" s="29"/>
      <c r="D7" s="29"/>
      <c r="E7" s="30"/>
      <c r="F7" s="31" t="s">
        <v>14</v>
      </c>
      <c r="G7" s="32">
        <f>SUM(G5:G6)</f>
        <v>224421.7083250946</v>
      </c>
    </row>
    <row r="8" spans="1:7" ht="18" x14ac:dyDescent="0.35">
      <c r="A8" s="20" t="str">
        <f>"ماشين آلات   (" &amp; ROUND((G11/G12)*100,2) &amp; "%)"</f>
        <v>ماشين آلات   (10.37%)</v>
      </c>
      <c r="B8" s="21"/>
      <c r="C8" s="21"/>
      <c r="D8" s="21"/>
      <c r="E8" s="21"/>
      <c r="F8" s="21"/>
      <c r="G8" s="22"/>
    </row>
    <row r="9" spans="1:7" x14ac:dyDescent="0.35">
      <c r="A9" s="15">
        <v>1</v>
      </c>
      <c r="B9" s="19" t="s">
        <v>10</v>
      </c>
      <c r="C9" s="15" t="s">
        <v>11</v>
      </c>
      <c r="D9" s="15">
        <v>0.26666666659999999</v>
      </c>
      <c r="E9" s="17">
        <v>96679</v>
      </c>
      <c r="F9" s="18">
        <v>1</v>
      </c>
      <c r="G9" s="17">
        <f>PRODUCT(D9:F9)</f>
        <v>25781.066660221401</v>
      </c>
    </row>
    <row r="10" spans="1:7" x14ac:dyDescent="0.35">
      <c r="A10" s="23">
        <v>2</v>
      </c>
      <c r="B10" s="24" t="s">
        <v>12</v>
      </c>
      <c r="C10" s="23" t="s">
        <v>13</v>
      </c>
      <c r="D10" s="23">
        <v>2.4305550000000003E-4</v>
      </c>
      <c r="E10" s="25">
        <v>757950</v>
      </c>
      <c r="F10" s="26">
        <v>1</v>
      </c>
      <c r="G10" s="25">
        <f>PRODUCT(D10:F10)</f>
        <v>184.22391622500001</v>
      </c>
    </row>
    <row r="11" spans="1:7" ht="18" x14ac:dyDescent="0.35">
      <c r="A11" s="33"/>
      <c r="B11" s="34"/>
      <c r="C11" s="35"/>
      <c r="D11" s="35"/>
      <c r="E11" s="36"/>
      <c r="F11" s="37" t="s">
        <v>15</v>
      </c>
      <c r="G11" s="38">
        <f>SUM(G9:G10)</f>
        <v>25965.290576446401</v>
      </c>
    </row>
    <row r="12" spans="1:7" ht="18" x14ac:dyDescent="0.35">
      <c r="B12" s="6" t="s">
        <v>17</v>
      </c>
      <c r="C12" s="4">
        <v>250500</v>
      </c>
      <c r="F12" s="5" t="s">
        <v>16</v>
      </c>
      <c r="G12" s="4">
        <f>G11+G7</f>
        <v>250386.998901541</v>
      </c>
    </row>
    <row r="13" spans="1:7" ht="18" x14ac:dyDescent="0.35">
      <c r="B13" s="8" t="s">
        <v>19</v>
      </c>
      <c r="F13" s="5" t="s">
        <v>18</v>
      </c>
      <c r="G13" s="7">
        <f>(G12-C12)/C12</f>
        <v>-4.5110218945710348E-4</v>
      </c>
    </row>
  </sheetData>
  <mergeCells count="7">
    <mergeCell ref="A8:G8"/>
    <mergeCell ref="A1:C2"/>
    <mergeCell ref="F1:G1"/>
    <mergeCell ref="D1:E1"/>
    <mergeCell ref="F2:G2"/>
    <mergeCell ref="D2:E2"/>
    <mergeCell ref="A4:G4"/>
  </mergeCells>
  <hyperlinks>
    <hyperlink ref="B13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22220201</vt:lpstr>
      <vt:lpstr>'22220201'!Print_Titles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</cp:lastModifiedBy>
  <dcterms:created xsi:type="dcterms:W3CDTF">2017-05-02T07:40:03Z</dcterms:created>
  <dcterms:modified xsi:type="dcterms:W3CDTF">2017-05-02T07:40:05Z</dcterms:modified>
</cp:coreProperties>
</file>