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50" windowHeight="10238"/>
  </bookViews>
  <sheets>
    <sheet name="35031802" sheetId="1" r:id="rId1"/>
  </sheets>
  <definedNames>
    <definedName name="_xlnm.Print_Titles" localSheetId="0">'35031802'!$1:$3</definedName>
  </definedNames>
  <calcPr calcId="145621"/>
</workbook>
</file>

<file path=xl/calcChain.xml><?xml version="1.0" encoding="utf-8"?>
<calcChain xmlns="http://schemas.openxmlformats.org/spreadsheetml/2006/main">
  <c r="A4" i="1" l="1"/>
  <c r="G8" i="1"/>
  <c r="G7" i="1"/>
  <c r="G6" i="1"/>
  <c r="G5" i="1"/>
</calcChain>
</file>

<file path=xl/sharedStrings.xml><?xml version="1.0" encoding="utf-8"?>
<sst xmlns="http://schemas.openxmlformats.org/spreadsheetml/2006/main" count="19" uniqueCount="18">
  <si>
    <t>رديف</t>
  </si>
  <si>
    <t>شرح</t>
  </si>
  <si>
    <t>واحد</t>
  </si>
  <si>
    <t>مقدار</t>
  </si>
  <si>
    <t>بهاي واحد</t>
  </si>
  <si>
    <t>ضريب</t>
  </si>
  <si>
    <t>بهاي کل</t>
  </si>
  <si>
    <t>درصد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</si>
  <si>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</si>
  <si>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</si>
  <si>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</si>
  <si>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</si>
  <si>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</si>
  <si>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رديف هاي اجراي شبکه فولادي، بتن پاشي، ميل مهاري، کابل مهاري و نگهدارنده فلزي، هرگاه عمليات در فضاي بسته و در فاصله بيش از 150 متر از نزديکترين دهانه دسترسي انجام شود. به ازاي هر 250 متر براي 250 متر اول يکبار، 250 متر دوم دو بار و به همين ترتيب براي طول هاي بيشتر.</t>
  </si>
  <si>
    <t>شماره آيتم : 35031802</t>
  </si>
  <si>
    <t>واحد : درصد</t>
  </si>
  <si>
    <t>فصل 03(عملیات پایدار سازی و نگهداری سطوح)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</si>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</sst>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3.8125" style="1" bestFit="1" customWidth="1"/>
    <col min="4" max="4" width="3.56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13</v>
      </c>
      <c r="B1" s="9"/>
      <c r="C1" s="9"/>
      <c r="D1" s="10" t="s">
        <v>15</v>
      </c>
      <c r="E1" s="10"/>
      <c r="F1" s="11" t="s">
        <v>14</v>
      </c>
      <c r="G1" s="11"/>
    </row>
    <row r="2" spans="1:7" x14ac:dyDescent="0.35">
      <c r="A2" s="12"/>
      <c r="B2" s="12"/>
      <c r="C2" s="12"/>
      <c r="D2" s="13" t="s">
        <v>17</v>
      </c>
      <c r="E2" s="13"/>
      <c r="F2" s="14" t="s">
        <v>16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19" t="str">
        <f>"نيروي انساني   (" &amp; ROUND((G6/G7)*100,2) &amp; "%)"</f>
        <v>نيروي انساني   (100%)</v>
      </c>
      <c r="B4" s="20"/>
      <c r="C4" s="20"/>
      <c r="D4" s="20"/>
      <c r="E4" s="20"/>
      <c r="F4" s="20"/>
      <c r="G4" s="21"/>
    </row>
    <row r="5" spans="1:7" x14ac:dyDescent="0.35">
      <c r="A5" s="22">
        <v>1</v>
      </c>
      <c r="B5" s="23" t="s">
        <v>7</v>
      </c>
      <c r="C5" s="22" t="s">
        <v>7</v>
      </c>
      <c r="D5" s="22">
        <v>6</v>
      </c>
      <c r="E5" s="24">
        <v>1</v>
      </c>
      <c r="F5" s="25">
        <v>1</v>
      </c>
      <c r="G5" s="24">
        <f>PRODUCT(D5:F5)</f>
        <v>6</v>
      </c>
    </row>
    <row r="6" spans="1:7" ht="18" x14ac:dyDescent="0.35">
      <c r="A6" s="26"/>
      <c r="B6" s="27"/>
      <c r="C6" s="28"/>
      <c r="D6" s="28"/>
      <c r="E6" s="29"/>
      <c r="F6" s="30" t="s">
        <v>8</v>
      </c>
      <c r="G6" s="31">
        <f>SUM(G5:G5)</f>
        <v>6</v>
      </c>
    </row>
    <row r="7" spans="1:7" ht="18" x14ac:dyDescent="0.35">
      <c r="B7" s="6" t="s">
        <v>10</v>
      </c>
      <c r="C7" s="4">
        <v>6</v>
      </c>
      <c r="F7" s="5" t="s">
        <v>9</v>
      </c>
      <c r="G7" s="4">
        <f>G6</f>
        <v>6</v>
      </c>
    </row>
    <row r="8" spans="1:7" ht="18" x14ac:dyDescent="0.35">
      <c r="B8" s="8" t="s">
        <v>12</v>
      </c>
      <c r="F8" s="5" t="s">
        <v>11</v>
      </c>
      <c r="G8" s="7">
        <f>(G7-C7)/C7</f>
        <v>0</v>
      </c>
    </row>
  </sheetData>
  <mergeCells count="6">
    <mergeCell ref="A1:C2"/>
    <mergeCell ref="F1:G1"/>
    <mergeCell ref="D1:E1"/>
    <mergeCell ref="F2:G2"/>
    <mergeCell ref="D2:E2"/>
    <mergeCell ref="A4:G4"/>
  </mergeCells>
  <hyperlinks>
    <hyperlink ref="B8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35031802</vt:lpstr>
      <vt:lpstr>'35031802'!Print_Titles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2017-05-09T11:10:37Z</dcterms:created>
  <dcterms:modified xsi:type="dcterms:W3CDTF">2017-05-09T11:10:39Z</dcterms:modified>
</cp:coreProperties>
</file>