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1\Analyse2\"/>
    </mc:Choice>
  </mc:AlternateContent>
  <xr:revisionPtr revIDLastSave="0" documentId="13_ncr:1_{D5DB9D9A-10CF-4BBC-90AA-9851EF57C8E2}" xr6:coauthVersionLast="47" xr6:coauthVersionMax="47" xr10:uidLastSave="{00000000-0000-0000-0000-000000000000}"/>
  <bookViews>
    <workbookView xWindow="-120" yWindow="-120" windowWidth="24240" windowHeight="13140" xr2:uid="{CA965D54-E723-4D09-8654-97BC8BBE3BB8}"/>
  </bookViews>
  <sheets>
    <sheet name="11040303" sheetId="1" r:id="rId1"/>
  </sheets>
  <definedNames>
    <definedName name="_xlnm.Print_Titles" localSheetId="0">'11040303'!$1:$3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0" i="1"/>
  <c r="A4" i="1"/>
  <c r="G14" i="1"/>
  <c r="J14" i="1" s="1"/>
  <c r="J15" i="1" s="1"/>
  <c r="G11" i="1"/>
  <c r="J11" i="1" s="1"/>
  <c r="J12" i="1" s="1"/>
  <c r="G8" i="1"/>
  <c r="J8" i="1" s="1"/>
  <c r="G7" i="1"/>
  <c r="J7" i="1" s="1"/>
  <c r="G6" i="1"/>
  <c r="J6" i="1" s="1"/>
  <c r="G5" i="1"/>
  <c r="J5" i="1" s="1"/>
  <c r="J9" i="1" l="1"/>
  <c r="J16" i="1"/>
  <c r="J17" i="1" s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<sst xmlns="http://schemas.openxmlformats.org/spreadsheetml/2006/main" count="34" uniqueCount="30">
  <si>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</si>
  <si>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</si>
  <si>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</si>
  <si>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</si>
  <si>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</si>
  <si>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</si>
  <si>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</si>
  <si>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</si>
  <si>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</si>
  <si>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</si>
  <si>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سنگ تراش درجه دو</t>
  </si>
  <si>
    <t>نفر -  ساعت</t>
  </si>
  <si>
    <t xml:space="preserve">بنای سنگ چین درجه یک </t>
  </si>
  <si>
    <t>بنای سنگ چین درجه دو</t>
  </si>
  <si>
    <t xml:space="preserve">کمک بنای سنگ چین </t>
  </si>
  <si>
    <t xml:space="preserve">سنگ لاشه بنایی </t>
  </si>
  <si>
    <t>مترمکعب</t>
  </si>
  <si>
    <t>حمل سنگ های ریشه دار و سنگ آهک زنده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</si>
  <si>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</si>
  <si>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</si>
  <si>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</si>
  <si>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</si>
  <si>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</si>
  <si>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</si>
  <si>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</si>
  <si>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 xml:space="preserve">شرح کار : اضافه‌بهای نماسازی به ردیف‌های بنایی با سنگ قواره، در صورتی که سنگ قواره به صورت نما و به شکل موزاییکی درز شده اجرا شود. </t>
  </si>
  <si>
    <t>شماره آيتم : 11040303</t>
  </si>
  <si>
    <t>واحد : مترمربع</t>
  </si>
  <si>
    <t>فصل 04(عملیات بنایی با سنگ)</t>
  </si>
  <si>
    <t>فهرست بهاي ابنیه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</si>
</sst>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561A4-5B1D-4272-8418-ACB2FE125834}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9.42578125" style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8.28515625" style="4" customWidth="1"/>
    <col min="10" max="10" width="10.7109375" style="4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(69.14%)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14220202</v>
      </c>
      <c r="C5" s="17" t="s">
        <v>10</v>
      </c>
      <c r="D5" s="13" t="s">
        <v>11</v>
      </c>
      <c r="E5" s="13">
        <v>1</v>
      </c>
      <c r="F5" s="13">
        <v>0.85</v>
      </c>
      <c r="G5" s="15">
        <f>F5/E5</f>
        <v>0.85</v>
      </c>
      <c r="H5" s="18">
        <v>1</v>
      </c>
      <c r="I5" s="16">
        <v>198889.60000000001</v>
      </c>
      <c r="J5" s="16">
        <f>I5*H5*G5</f>
        <v>169056.16</v>
      </c>
    </row>
    <row r="6" spans="1:10" x14ac:dyDescent="0.25">
      <c r="A6" s="13">
        <v>2</v>
      </c>
      <c r="B6" s="13">
        <v>14220301</v>
      </c>
      <c r="C6" s="17" t="s">
        <v>12</v>
      </c>
      <c r="D6" s="13" t="s">
        <v>11</v>
      </c>
      <c r="E6" s="13">
        <v>1</v>
      </c>
      <c r="F6" s="13">
        <v>1.36</v>
      </c>
      <c r="G6" s="15">
        <f>F6/E6</f>
        <v>1.36</v>
      </c>
      <c r="H6" s="18">
        <v>1</v>
      </c>
      <c r="I6" s="16">
        <v>231948.1</v>
      </c>
      <c r="J6" s="16">
        <f>I6*H6*G6</f>
        <v>315449.41600000003</v>
      </c>
    </row>
    <row r="7" spans="1:10" x14ac:dyDescent="0.25">
      <c r="A7" s="13">
        <v>3</v>
      </c>
      <c r="B7" s="13">
        <v>14220302</v>
      </c>
      <c r="C7" s="17" t="s">
        <v>13</v>
      </c>
      <c r="D7" s="13" t="s">
        <v>11</v>
      </c>
      <c r="E7" s="13">
        <v>1</v>
      </c>
      <c r="F7" s="13">
        <v>-0.93500000000000005</v>
      </c>
      <c r="G7" s="15">
        <f>F7/E7</f>
        <v>-0.93500000000000005</v>
      </c>
      <c r="H7" s="18">
        <v>1</v>
      </c>
      <c r="I7" s="16">
        <v>191751.3</v>
      </c>
      <c r="J7" s="16">
        <f>I7*H7*G7</f>
        <v>-179287.46549999999</v>
      </c>
    </row>
    <row r="8" spans="1:10" x14ac:dyDescent="0.25">
      <c r="A8" s="22">
        <v>4</v>
      </c>
      <c r="B8" s="22">
        <v>14220303</v>
      </c>
      <c r="C8" s="23" t="s">
        <v>14</v>
      </c>
      <c r="D8" s="22" t="s">
        <v>11</v>
      </c>
      <c r="E8" s="22">
        <v>1</v>
      </c>
      <c r="F8" s="22">
        <v>0.34</v>
      </c>
      <c r="G8" s="24">
        <f>F8/E8</f>
        <v>0.34</v>
      </c>
      <c r="H8" s="25">
        <v>1</v>
      </c>
      <c r="I8" s="26">
        <v>157268.5</v>
      </c>
      <c r="J8" s="26">
        <f>I8*H8*G8</f>
        <v>53471.29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358689.40049999999</v>
      </c>
    </row>
    <row r="10" spans="1:10" ht="19.5" x14ac:dyDescent="0.25">
      <c r="A10" s="19" t="str">
        <f>"مصالح   (" &amp; ROUND((J12/J16)*100,2) &amp; "%)"</f>
        <v>مصالح   (23.83%)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31050201</v>
      </c>
      <c r="C11" s="23" t="s">
        <v>15</v>
      </c>
      <c r="D11" s="22" t="s">
        <v>16</v>
      </c>
      <c r="E11" s="22">
        <v>1</v>
      </c>
      <c r="F11" s="22">
        <v>0.12</v>
      </c>
      <c r="G11" s="24">
        <f>F11/E11</f>
        <v>0.12</v>
      </c>
      <c r="H11" s="25">
        <v>1</v>
      </c>
      <c r="I11" s="26">
        <v>1030000</v>
      </c>
      <c r="J11" s="26">
        <f>I11*H11*G11</f>
        <v>123600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123600</v>
      </c>
    </row>
    <row r="13" spans="1:10" ht="19.5" x14ac:dyDescent="0.25">
      <c r="A13" s="19" t="str">
        <f>"حمل   (" &amp; ROUND((J15/J16)*100,2) &amp; "%)"</f>
        <v>حمل   (7.03%)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22">
        <v>1</v>
      </c>
      <c r="B14" s="22">
        <v>41030101</v>
      </c>
      <c r="C14" s="23" t="s">
        <v>17</v>
      </c>
      <c r="D14" s="22" t="s">
        <v>16</v>
      </c>
      <c r="E14" s="22">
        <v>1</v>
      </c>
      <c r="F14" s="22">
        <v>0.12</v>
      </c>
      <c r="G14" s="24">
        <f>F14/E14</f>
        <v>0.12</v>
      </c>
      <c r="H14" s="25">
        <v>1</v>
      </c>
      <c r="I14" s="26">
        <v>303952</v>
      </c>
      <c r="J14" s="26">
        <f>I14*H14*G14</f>
        <v>36474.239999999998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36474.239999999998</v>
      </c>
    </row>
    <row r="16" spans="1:10" ht="19.5" x14ac:dyDescent="0.25">
      <c r="C16" s="6" t="s">
        <v>22</v>
      </c>
      <c r="D16" s="4">
        <v>519000</v>
      </c>
      <c r="I16" s="5" t="s">
        <v>21</v>
      </c>
      <c r="J16" s="4">
        <f>J15+J12+J9</f>
        <v>518763.64049999998</v>
      </c>
    </row>
    <row r="17" spans="3:10" ht="19.5" x14ac:dyDescent="0.25">
      <c r="C17" s="8" t="s">
        <v>24</v>
      </c>
      <c r="I17" s="5" t="s">
        <v>23</v>
      </c>
      <c r="J17" s="7">
        <f>(J16-D16)/D16</f>
        <v>-4.5541329479772735E-4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3455DB30-7B64-4648-8227-D3848D01961E}"/>
  </hyperlinks>
  <printOptions horizontalCentered="1"/>
  <pageMargins left="0.196850393700787" right="0.196850393700787" top="0.511811023622047" bottom="0.511811023622047" header="0.31496062992126" footer="0.31496062992126"/>
  <pageSetup paperSize="9" scale="92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11040303</vt:lpstr>
      <vt:lpstr>'11040303'!Print_Titles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2021-08-31T16:47:12Z</dcterms:created>
  <dcterms:modified xsi:type="dcterms:W3CDTF">2021-08-31T16:47:16Z</dcterms:modified>
</cp:coreProperties>
</file>