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11\Analyse2\"/>
    </mc:Choice>
  </mc:AlternateContent>
  <xr:revisionPtr revIDLastSave="0" documentId="13_ncr:1_{F692CAFD-0D13-4B14-8505-76D94A58E22B}" xr6:coauthVersionLast="47" xr6:coauthVersionMax="47" xr10:uidLastSave="{00000000-0000-0000-0000-000000000000}"/>
  <bookViews>
    <workbookView xWindow="-120" yWindow="-120" windowWidth="24240" windowHeight="13140" xr2:uid="{EF0052E7-7956-4EF7-B4BD-F55B6B67FEE7}"/>
  </bookViews>
  <sheets>
    <sheet name="11060101" sheetId="1" r:id="rId1"/>
  </sheets>
  <definedNames>
    <definedName name="_xlnm.Print_Titles" localSheetId="0">'11060101'!$1:$3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" l="1"/>
  <c r="A16" i="1"/>
  <c r="A10" i="1"/>
  <c r="A4" i="1"/>
  <c r="G24" i="1"/>
  <c r="J24" i="1" s="1"/>
  <c r="G23" i="1"/>
  <c r="J23" i="1" s="1"/>
  <c r="G22" i="1"/>
  <c r="J22" i="1" s="1"/>
  <c r="J25" i="1" s="1"/>
  <c r="G19" i="1"/>
  <c r="J19" i="1" s="1"/>
  <c r="G18" i="1"/>
  <c r="J18" i="1" s="1"/>
  <c r="G17" i="1"/>
  <c r="J17" i="1" s="1"/>
  <c r="J20" i="1" s="1"/>
  <c r="G14" i="1"/>
  <c r="J14" i="1" s="1"/>
  <c r="G13" i="1"/>
  <c r="J13" i="1" s="1"/>
  <c r="G12" i="1"/>
  <c r="J12" i="1" s="1"/>
  <c r="G11" i="1"/>
  <c r="J11" i="1" s="1"/>
  <c r="G8" i="1"/>
  <c r="J8" i="1" s="1"/>
  <c r="G7" i="1"/>
  <c r="J7" i="1" s="1"/>
  <c r="G6" i="1"/>
  <c r="J6" i="1" s="1"/>
  <c r="G5" i="1"/>
  <c r="J5" i="1" s="1"/>
  <c r="J9" i="1" s="1"/>
  <c r="J15" i="1" l="1"/>
  <c r="J26" i="1" s="1"/>
  <c r="J27" i="1" s="1"/>
</calcChain>
</file>

<file path=xl/sharedStrings.xml><?xml version="1.0" encoding="utf-8"?>
<sst xmlns="http://schemas.openxmlformats.org/spreadsheetml/2006/main" count="51" uniqueCount="42">
  <si>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</si>
  <si>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</si>
  <si>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</si>
  <si>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</si>
  <si>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</si>
  <si>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</si>
  <si>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</si>
  <si>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</si>
  <si>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</si>
  <si>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</si>
  <si>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</si>
  <si>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</si>
  <si>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 xml:space="preserve">قالب بند فلزی درجه یک </t>
  </si>
  <si>
    <t>قالب بند فلزی درجه دو</t>
  </si>
  <si>
    <t>کمک قالب بند</t>
  </si>
  <si>
    <t>گیره قالب بندی</t>
  </si>
  <si>
    <t>عدد</t>
  </si>
  <si>
    <t>پین و گوه قالب بندی</t>
  </si>
  <si>
    <t>جفت</t>
  </si>
  <si>
    <t>سرجک و مهره</t>
  </si>
  <si>
    <t xml:space="preserve">روغن قالب بندی </t>
  </si>
  <si>
    <t>لیتر</t>
  </si>
  <si>
    <t xml:space="preserve">لوله فولادی سیاه درزدار به قطر نامی دو اینچ </t>
  </si>
  <si>
    <t>کیلوگرم</t>
  </si>
  <si>
    <t>مفتول سیاه</t>
  </si>
  <si>
    <t>قالب مدولار فلزی</t>
  </si>
  <si>
    <t>حمل قیر مظروف</t>
  </si>
  <si>
    <t>حمل مصالح فلزی مورد مصرف در سازه</t>
  </si>
  <si>
    <t>حمل لوله های فولادی یک دوم اینچ تا  4 اینچ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</si>
  <si>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</si>
  <si>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</si>
  <si>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</si>
  <si>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</si>
  <si>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</si>
  <si>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</si>
  <si>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</si>
  <si>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</si>
  <si>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وسایل و قالب بندی با استفاده از قالب فولادی در پی ها و شناژهای پی.</t>
  </si>
  <si>
    <t>شماره آيتم : 11060101</t>
  </si>
  <si>
    <t>واحد : مترمربع</t>
  </si>
  <si>
    <t>فصل 06(قالب بندی فولادی)</t>
  </si>
  <si>
    <t>فهرست بهاي ابنیه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</si>
</sst>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769A-C7B9-4770-ADF5-57F264F473C2}">
  <sheetPr codeName="Sheet1">
    <pageSetUpPr fitToPage="1"/>
  </sheetPr>
  <dimension ref="A1:J2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9.42578125" style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8.28515625" style="4" customWidth="1"/>
    <col min="10" max="10" width="10.7109375" style="4" customWidth="1"/>
    <col min="11" max="16384" width="9.140625" style="1"/>
  </cols>
  <sheetData>
    <row r="1" spans="1:10" x14ac:dyDescent="0.25">
      <c r="A1" s="9" t="s">
        <v>37</v>
      </c>
      <c r="B1" s="9"/>
      <c r="C1" s="9"/>
      <c r="D1" s="10" t="s">
        <v>39</v>
      </c>
      <c r="E1" s="10"/>
      <c r="F1" s="10"/>
      <c r="G1" s="10"/>
      <c r="H1" s="10" t="s">
        <v>38</v>
      </c>
      <c r="I1" s="10"/>
      <c r="J1" s="10"/>
    </row>
    <row r="2" spans="1:10" x14ac:dyDescent="0.25">
      <c r="A2" s="11"/>
      <c r="B2" s="11"/>
      <c r="C2" s="11"/>
      <c r="D2" s="12" t="s">
        <v>41</v>
      </c>
      <c r="E2" s="12"/>
      <c r="F2" s="12"/>
      <c r="G2" s="12"/>
      <c r="H2" s="12" t="s">
        <v>40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ROUND((J9/J26)*100,2) &amp; "%)"</f>
        <v>نيروي انساني   (65.17%)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0.61112</v>
      </c>
      <c r="G5" s="15">
        <f>F5/E5</f>
        <v>0.61112</v>
      </c>
      <c r="H5" s="18">
        <v>1</v>
      </c>
      <c r="I5" s="16">
        <v>157476</v>
      </c>
      <c r="J5" s="16">
        <f>I5*H5*G5</f>
        <v>96236.733120000004</v>
      </c>
    </row>
    <row r="6" spans="1:10" x14ac:dyDescent="0.25">
      <c r="A6" s="13">
        <v>2</v>
      </c>
      <c r="B6" s="13">
        <v>14040101</v>
      </c>
      <c r="C6" s="17" t="s">
        <v>12</v>
      </c>
      <c r="D6" s="13" t="s">
        <v>11</v>
      </c>
      <c r="E6" s="13">
        <v>1</v>
      </c>
      <c r="F6" s="13">
        <v>0.23258000000000001</v>
      </c>
      <c r="G6" s="15">
        <f>F6/E6</f>
        <v>0.23258000000000001</v>
      </c>
      <c r="H6" s="18">
        <v>1</v>
      </c>
      <c r="I6" s="16">
        <v>235221.2</v>
      </c>
      <c r="J6" s="16">
        <f>I6*H6*G6</f>
        <v>54707.746696000002</v>
      </c>
    </row>
    <row r="7" spans="1:10" x14ac:dyDescent="0.25">
      <c r="A7" s="13">
        <v>3</v>
      </c>
      <c r="B7" s="13">
        <v>14040102</v>
      </c>
      <c r="C7" s="17" t="s">
        <v>13</v>
      </c>
      <c r="D7" s="13" t="s">
        <v>11</v>
      </c>
      <c r="E7" s="13">
        <v>1</v>
      </c>
      <c r="F7" s="13">
        <v>0.96314</v>
      </c>
      <c r="G7" s="15">
        <f>F7/E7</f>
        <v>0.96314</v>
      </c>
      <c r="H7" s="18">
        <v>1</v>
      </c>
      <c r="I7" s="16">
        <v>189432.8</v>
      </c>
      <c r="J7" s="16">
        <f>I7*H7*G7</f>
        <v>182450.306992</v>
      </c>
    </row>
    <row r="8" spans="1:10" x14ac:dyDescent="0.25">
      <c r="A8" s="22">
        <v>4</v>
      </c>
      <c r="B8" s="22">
        <v>14040103</v>
      </c>
      <c r="C8" s="23" t="s">
        <v>14</v>
      </c>
      <c r="D8" s="22" t="s">
        <v>11</v>
      </c>
      <c r="E8" s="22">
        <v>1</v>
      </c>
      <c r="F8" s="22">
        <v>0.92527000000000004</v>
      </c>
      <c r="G8" s="24">
        <f>F8/E8</f>
        <v>0.92527000000000004</v>
      </c>
      <c r="H8" s="25">
        <v>1</v>
      </c>
      <c r="I8" s="26">
        <v>149775.6</v>
      </c>
      <c r="J8" s="26">
        <f>I8*H8*G8</f>
        <v>138582.869412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29</v>
      </c>
      <c r="J9" s="33">
        <f>SUM(J5:J8)</f>
        <v>471977.65622</v>
      </c>
    </row>
    <row r="10" spans="1:10" ht="19.5" x14ac:dyDescent="0.25">
      <c r="A10" s="19" t="str">
        <f>"ماشين آلات و ابزار   (" &amp; ROUND((J15/J26)*100,2) &amp; "%)"</f>
        <v>ماشين آلات و ابزار   (9.2%)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28072001</v>
      </c>
      <c r="C11" s="17" t="s">
        <v>15</v>
      </c>
      <c r="D11" s="13" t="s">
        <v>16</v>
      </c>
      <c r="E11" s="13">
        <v>1</v>
      </c>
      <c r="F11" s="13">
        <v>7.9170000000000004E-2</v>
      </c>
      <c r="G11" s="15">
        <f>F11/E11</f>
        <v>7.9170000000000004E-2</v>
      </c>
      <c r="H11" s="18">
        <v>1</v>
      </c>
      <c r="I11" s="16">
        <v>239200</v>
      </c>
      <c r="J11" s="16">
        <f>I11*H11*G11</f>
        <v>18937.464</v>
      </c>
    </row>
    <row r="12" spans="1:10" x14ac:dyDescent="0.25">
      <c r="A12" s="13">
        <v>2</v>
      </c>
      <c r="B12" s="13">
        <v>28072002</v>
      </c>
      <c r="C12" s="17" t="s">
        <v>17</v>
      </c>
      <c r="D12" s="13" t="s">
        <v>18</v>
      </c>
      <c r="E12" s="13">
        <v>1</v>
      </c>
      <c r="F12" s="13">
        <v>0.32380999999999999</v>
      </c>
      <c r="G12" s="15">
        <f>F12/E12</f>
        <v>0.32380999999999999</v>
      </c>
      <c r="H12" s="18">
        <v>1</v>
      </c>
      <c r="I12" s="16">
        <v>22448</v>
      </c>
      <c r="J12" s="16">
        <f>I12*H12*G12</f>
        <v>7268.88688</v>
      </c>
    </row>
    <row r="13" spans="1:10" x14ac:dyDescent="0.25">
      <c r="A13" s="13">
        <v>3</v>
      </c>
      <c r="B13" s="13">
        <v>28150110</v>
      </c>
      <c r="C13" s="17" t="s">
        <v>19</v>
      </c>
      <c r="D13" s="13" t="s">
        <v>16</v>
      </c>
      <c r="E13" s="13">
        <v>1</v>
      </c>
      <c r="F13" s="13">
        <v>3.5479999999999998E-2</v>
      </c>
      <c r="G13" s="15">
        <f>F13/E13</f>
        <v>3.5479999999999998E-2</v>
      </c>
      <c r="H13" s="18">
        <v>1</v>
      </c>
      <c r="I13" s="16">
        <v>1104000</v>
      </c>
      <c r="J13" s="16">
        <f>I13*H13*G13</f>
        <v>39169.919999999998</v>
      </c>
    </row>
    <row r="14" spans="1:10" x14ac:dyDescent="0.25">
      <c r="A14" s="22">
        <v>4</v>
      </c>
      <c r="B14" s="22">
        <v>28991401</v>
      </c>
      <c r="C14" s="23" t="s">
        <v>20</v>
      </c>
      <c r="D14" s="22" t="s">
        <v>21</v>
      </c>
      <c r="E14" s="22">
        <v>1</v>
      </c>
      <c r="F14" s="22">
        <v>0.05</v>
      </c>
      <c r="G14" s="24">
        <f>F14/E14</f>
        <v>0.05</v>
      </c>
      <c r="H14" s="25">
        <v>1</v>
      </c>
      <c r="I14" s="26">
        <v>24472</v>
      </c>
      <c r="J14" s="26">
        <f>I14*H14*G14</f>
        <v>1223.6000000000001</v>
      </c>
    </row>
    <row r="15" spans="1:10" ht="19.5" x14ac:dyDescent="0.25">
      <c r="A15" s="27"/>
      <c r="B15" s="28"/>
      <c r="C15" s="29"/>
      <c r="D15" s="28"/>
      <c r="E15" s="28"/>
      <c r="F15" s="28"/>
      <c r="G15" s="30"/>
      <c r="H15" s="31"/>
      <c r="I15" s="32" t="s">
        <v>30</v>
      </c>
      <c r="J15" s="33">
        <f>SUM(J11:J14)</f>
        <v>66599.870880000002</v>
      </c>
    </row>
    <row r="16" spans="1:10" ht="19.5" x14ac:dyDescent="0.25">
      <c r="A16" s="19" t="str">
        <f>"مصالح   (" &amp; ROUND((J20/J26)*100,2) &amp; "%)"</f>
        <v>مصالح   (25.48%)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1:10" x14ac:dyDescent="0.25">
      <c r="A17" s="13">
        <v>1</v>
      </c>
      <c r="B17" s="13">
        <v>32010106</v>
      </c>
      <c r="C17" s="17" t="s">
        <v>22</v>
      </c>
      <c r="D17" s="13" t="s">
        <v>23</v>
      </c>
      <c r="E17" s="13">
        <v>1</v>
      </c>
      <c r="F17" s="13">
        <v>0.13963</v>
      </c>
      <c r="G17" s="15">
        <f>F17/E17</f>
        <v>0.13963</v>
      </c>
      <c r="H17" s="18">
        <v>1</v>
      </c>
      <c r="I17" s="16">
        <v>208148.5</v>
      </c>
      <c r="J17" s="16">
        <f>I17*H17*G17</f>
        <v>29063.775055000002</v>
      </c>
    </row>
    <row r="18" spans="1:10" x14ac:dyDescent="0.25">
      <c r="A18" s="13">
        <v>2</v>
      </c>
      <c r="B18" s="13">
        <v>39030101</v>
      </c>
      <c r="C18" s="17" t="s">
        <v>24</v>
      </c>
      <c r="D18" s="13" t="s">
        <v>23</v>
      </c>
      <c r="E18" s="13">
        <v>1</v>
      </c>
      <c r="F18" s="13">
        <v>3.8510000000000003E-2</v>
      </c>
      <c r="G18" s="15">
        <f>F18/E18</f>
        <v>3.8510000000000003E-2</v>
      </c>
      <c r="H18" s="18">
        <v>1</v>
      </c>
      <c r="I18" s="16">
        <v>0</v>
      </c>
      <c r="J18" s="16">
        <f>I18*H18*G18</f>
        <v>0</v>
      </c>
    </row>
    <row r="19" spans="1:10" x14ac:dyDescent="0.25">
      <c r="A19" s="22">
        <v>3</v>
      </c>
      <c r="B19" s="22">
        <v>39110701</v>
      </c>
      <c r="C19" s="23" t="s">
        <v>25</v>
      </c>
      <c r="D19" s="22" t="s">
        <v>23</v>
      </c>
      <c r="E19" s="22">
        <v>1</v>
      </c>
      <c r="F19" s="22">
        <v>0.64788999999999997</v>
      </c>
      <c r="G19" s="24">
        <f>F19/E19</f>
        <v>0.64788999999999997</v>
      </c>
      <c r="H19" s="25">
        <v>1</v>
      </c>
      <c r="I19" s="26">
        <v>240000</v>
      </c>
      <c r="J19" s="26">
        <f>I19*H19*G19</f>
        <v>155493.6</v>
      </c>
    </row>
    <row r="20" spans="1:10" ht="19.5" x14ac:dyDescent="0.25">
      <c r="A20" s="27"/>
      <c r="B20" s="28"/>
      <c r="C20" s="29"/>
      <c r="D20" s="28"/>
      <c r="E20" s="28"/>
      <c r="F20" s="28"/>
      <c r="G20" s="30"/>
      <c r="H20" s="31"/>
      <c r="I20" s="32" t="s">
        <v>31</v>
      </c>
      <c r="J20" s="33">
        <f>SUM(J17:J19)</f>
        <v>184557.37505500001</v>
      </c>
    </row>
    <row r="21" spans="1:10" ht="19.5" x14ac:dyDescent="0.25">
      <c r="A21" s="19" t="str">
        <f>"حمل   (" &amp; ROUND((J25/J26)*100,2) &amp; "%)"</f>
        <v>حمل   (0.15%)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5">
      <c r="A22" s="13">
        <v>1</v>
      </c>
      <c r="B22" s="13">
        <v>41080201</v>
      </c>
      <c r="C22" s="17" t="s">
        <v>26</v>
      </c>
      <c r="D22" s="13" t="s">
        <v>23</v>
      </c>
      <c r="E22" s="13">
        <v>1</v>
      </c>
      <c r="F22" s="13">
        <v>5.5559999999999998E-2</v>
      </c>
      <c r="G22" s="15">
        <f>F22/E22</f>
        <v>5.5559999999999998E-2</v>
      </c>
      <c r="H22" s="18">
        <v>1</v>
      </c>
      <c r="I22" s="16">
        <v>1034</v>
      </c>
      <c r="J22" s="16">
        <f>I22*H22*G22</f>
        <v>57.449039999999997</v>
      </c>
    </row>
    <row r="23" spans="1:10" x14ac:dyDescent="0.25">
      <c r="A23" s="13">
        <v>2</v>
      </c>
      <c r="B23" s="13">
        <v>41110101</v>
      </c>
      <c r="C23" s="17" t="s">
        <v>27</v>
      </c>
      <c r="D23" s="13" t="s">
        <v>23</v>
      </c>
      <c r="E23" s="13">
        <v>1</v>
      </c>
      <c r="F23" s="13">
        <v>1.2387900000000001</v>
      </c>
      <c r="G23" s="15">
        <f>F23/E23</f>
        <v>1.2387900000000001</v>
      </c>
      <c r="H23" s="18">
        <v>1</v>
      </c>
      <c r="I23" s="16">
        <v>741</v>
      </c>
      <c r="J23" s="16">
        <f>I23*H23*G23</f>
        <v>917.94339000000002</v>
      </c>
    </row>
    <row r="24" spans="1:10" x14ac:dyDescent="0.25">
      <c r="A24" s="22">
        <v>3</v>
      </c>
      <c r="B24" s="22">
        <v>42010101</v>
      </c>
      <c r="C24" s="23" t="s">
        <v>28</v>
      </c>
      <c r="D24" s="22" t="s">
        <v>23</v>
      </c>
      <c r="E24" s="22">
        <v>1</v>
      </c>
      <c r="F24" s="22">
        <v>0.13963</v>
      </c>
      <c r="G24" s="24">
        <f>F24/E24</f>
        <v>0.13963</v>
      </c>
      <c r="H24" s="25">
        <v>1</v>
      </c>
      <c r="I24" s="26">
        <v>950</v>
      </c>
      <c r="J24" s="26">
        <f>I24*H24*G24</f>
        <v>132.64850000000001</v>
      </c>
    </row>
    <row r="25" spans="1:10" ht="19.5" x14ac:dyDescent="0.25">
      <c r="A25" s="34"/>
      <c r="B25" s="35"/>
      <c r="C25" s="36"/>
      <c r="D25" s="35"/>
      <c r="E25" s="35"/>
      <c r="F25" s="35"/>
      <c r="G25" s="37"/>
      <c r="H25" s="38"/>
      <c r="I25" s="39" t="s">
        <v>32</v>
      </c>
      <c r="J25" s="40">
        <f>SUM(J22:J24)</f>
        <v>1108.0409300000001</v>
      </c>
    </row>
    <row r="26" spans="1:10" ht="19.5" x14ac:dyDescent="0.25">
      <c r="C26" s="6" t="s">
        <v>34</v>
      </c>
      <c r="D26" s="4">
        <v>730500</v>
      </c>
      <c r="I26" s="5" t="s">
        <v>33</v>
      </c>
      <c r="J26" s="4">
        <f>J25+J20+J15+J9</f>
        <v>724242.94308500004</v>
      </c>
    </row>
    <row r="27" spans="1:10" ht="19.5" x14ac:dyDescent="0.25">
      <c r="C27" s="8" t="s">
        <v>36</v>
      </c>
      <c r="I27" s="5" t="s">
        <v>35</v>
      </c>
      <c r="J27" s="7">
        <f>(J26-D26)/D26</f>
        <v>-8.565444099931506E-3</v>
      </c>
    </row>
  </sheetData>
  <mergeCells count="9">
    <mergeCell ref="A10:J10"/>
    <mergeCell ref="A16:J16"/>
    <mergeCell ref="A21:J21"/>
    <mergeCell ref="A1:C2"/>
    <mergeCell ref="H1:J1"/>
    <mergeCell ref="D1:G1"/>
    <mergeCell ref="H2:J2"/>
    <mergeCell ref="D2:G2"/>
    <mergeCell ref="A4:J4"/>
  </mergeCells>
  <hyperlinks>
    <hyperlink ref="C27" r:id="rId1" xr:uid="{0A6C787D-BFBE-471D-99D7-0ADBFCF78308}"/>
  </hyperlinks>
  <printOptions horizontalCentered="1"/>
  <pageMargins left="0.196850393700787" right="0.196850393700787" top="0.511811023622047" bottom="0.511811023622047" header="0.31496062992126" footer="0.31496062992126"/>
  <pageSetup paperSize="9" scale="92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11060101</vt:lpstr>
      <vt:lpstr>'11060101'!Print_Titles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2021-08-31T16:50:20Z</dcterms:created>
  <dcterms:modified xsi:type="dcterms:W3CDTF">2021-08-31T16:50:25Z</dcterms:modified>
</cp:coreProperties>
</file>