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1\Analyse2\"/>
    </mc:Choice>
  </mc:AlternateContent>
  <xr:revisionPtr revIDLastSave="0" documentId="13_ncr:1_{871432B6-B841-4033-A4EA-7EDEDA40EF25}" xr6:coauthVersionLast="47" xr6:coauthVersionMax="47" xr10:uidLastSave="{00000000-0000-0000-0000-000000000000}"/>
  <bookViews>
    <workbookView xWindow="-120" yWindow="-120" windowWidth="24240" windowHeight="13140" xr2:uid="{34DE8F8C-83A2-4195-968A-C91E6426A688}"/>
  </bookViews>
  <sheets>
    <sheet name="11070701" sheetId="1" r:id="rId1"/>
  </sheets>
  <definedNames>
    <definedName name="_xlnm.Print_Titles" localSheetId="0">'11070701'!$1:$3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0" i="1"/>
  <c r="A4" i="1"/>
  <c r="G19" i="1"/>
  <c r="J19" i="1" s="1"/>
  <c r="J20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J17" i="1" s="1"/>
  <c r="G8" i="1"/>
  <c r="J8" i="1" s="1"/>
  <c r="G7" i="1"/>
  <c r="J7" i="1" s="1"/>
  <c r="G6" i="1"/>
  <c r="J6" i="1" s="1"/>
  <c r="G5" i="1"/>
  <c r="J5" i="1" s="1"/>
  <c r="J9" i="1" l="1"/>
  <c r="J21" i="1" s="1"/>
  <c r="J22" i="1" s="1"/>
</calcChain>
</file>

<file path=xl/sharedStrings.xml><?xml version="1.0" encoding="utf-8"?>
<sst xmlns="http://schemas.openxmlformats.org/spreadsheetml/2006/main" count="44" uniqueCount="38">
  <si>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</si>
  <si>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</si>
  <si>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</si>
  <si>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</si>
  <si>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</si>
  <si>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</si>
  <si>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</si>
  <si>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</si>
  <si>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</si>
  <si>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</si>
  <si>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</si>
  <si>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</si>
  <si>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آرماتور بند درجه یک </t>
  </si>
  <si>
    <t>آرماتور بند درجه دو</t>
  </si>
  <si>
    <t>کمک آرماتور بند</t>
  </si>
  <si>
    <t>کابل بدون روکش برای عملیات انکراژ</t>
  </si>
  <si>
    <t>کیلوگرم</t>
  </si>
  <si>
    <t>گوه و انکرهد فلزی نیلینگ</t>
  </si>
  <si>
    <t>ست</t>
  </si>
  <si>
    <t>واشر زاویه دار فلزی نیلینگ و انکراژ</t>
  </si>
  <si>
    <t>عدد</t>
  </si>
  <si>
    <t>پکر جداکننده محدوده محصور شده و محصور نشده</t>
  </si>
  <si>
    <t>فاصله نگهدار- سنترالایزر</t>
  </si>
  <si>
    <t>غلاف پلی اتیلنی انکراژ</t>
  </si>
  <si>
    <t>مترطول</t>
  </si>
  <si>
    <t>حمل مصالح فلزی مورد مصرف در سازه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</si>
  <si>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</si>
  <si>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</si>
  <si>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</si>
  <si>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</si>
  <si>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</si>
  <si>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</si>
  <si>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</si>
  <si>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 xml:space="preserve">شرح کار : تهیه، مونتاژ و جاگذاری کابل بدون روکش برای اجرای مهار تنیده. </t>
  </si>
  <si>
    <t>شماره آيتم : 11070701</t>
  </si>
  <si>
    <t>واحد : کیلوگرم</t>
  </si>
  <si>
    <t>فصل 07(کارهای فولادی با میلگرد)</t>
  </si>
  <si>
    <t>فهرست بهاي ابنیه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</si>
</sst>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2D6A-078A-42F3-BC5F-196B09A95640}">
  <sheetPr codeName="Sheet1"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9.42578125" style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8.28515625" style="4" customWidth="1"/>
    <col min="10" max="10" width="10.7109375" style="4" customWidth="1"/>
    <col min="11" max="16384" width="9.140625" style="1"/>
  </cols>
  <sheetData>
    <row r="1" spans="1:10" x14ac:dyDescent="0.25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5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ROUND((J9/J21)*100,2) &amp; "%)"</f>
        <v>نيروي انساني   (8.11%)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1.7000000000000001E-2</v>
      </c>
      <c r="G5" s="15">
        <f>F5/E5</f>
        <v>1.7000000000000001E-2</v>
      </c>
      <c r="H5" s="18">
        <v>1</v>
      </c>
      <c r="I5" s="16">
        <v>157476</v>
      </c>
      <c r="J5" s="16">
        <f>I5*H5*G5</f>
        <v>2677.0920000000001</v>
      </c>
    </row>
    <row r="6" spans="1:10" x14ac:dyDescent="0.25">
      <c r="A6" s="13">
        <v>2</v>
      </c>
      <c r="B6" s="13">
        <v>14050201</v>
      </c>
      <c r="C6" s="17" t="s">
        <v>12</v>
      </c>
      <c r="D6" s="13" t="s">
        <v>11</v>
      </c>
      <c r="E6" s="13">
        <v>1</v>
      </c>
      <c r="F6" s="13">
        <v>1.5469999999999999E-2</v>
      </c>
      <c r="G6" s="15">
        <f>F6/E6</f>
        <v>1.5469999999999999E-2</v>
      </c>
      <c r="H6" s="18">
        <v>1</v>
      </c>
      <c r="I6" s="16">
        <v>199659.1</v>
      </c>
      <c r="J6" s="16">
        <f>I6*H6*G6</f>
        <v>3088.7262769999998</v>
      </c>
    </row>
    <row r="7" spans="1:10" x14ac:dyDescent="0.25">
      <c r="A7" s="13">
        <v>3</v>
      </c>
      <c r="B7" s="13">
        <v>14050202</v>
      </c>
      <c r="C7" s="17" t="s">
        <v>13</v>
      </c>
      <c r="D7" s="13" t="s">
        <v>11</v>
      </c>
      <c r="E7" s="13">
        <v>1</v>
      </c>
      <c r="F7" s="13">
        <v>6.1879999999999998E-2</v>
      </c>
      <c r="G7" s="15">
        <f>F7/E7</f>
        <v>6.1879999999999998E-2</v>
      </c>
      <c r="H7" s="18">
        <v>1</v>
      </c>
      <c r="I7" s="16">
        <v>170944.2</v>
      </c>
      <c r="J7" s="16">
        <f>I7*H7*G7</f>
        <v>10578.027096</v>
      </c>
    </row>
    <row r="8" spans="1:10" x14ac:dyDescent="0.25">
      <c r="A8" s="22">
        <v>4</v>
      </c>
      <c r="B8" s="22">
        <v>14050203</v>
      </c>
      <c r="C8" s="23" t="s">
        <v>14</v>
      </c>
      <c r="D8" s="22" t="s">
        <v>11</v>
      </c>
      <c r="E8" s="22">
        <v>1</v>
      </c>
      <c r="F8" s="22">
        <v>6.1879999999999998E-2</v>
      </c>
      <c r="G8" s="24">
        <f>F8/E8</f>
        <v>6.1879999999999998E-2</v>
      </c>
      <c r="H8" s="25">
        <v>1</v>
      </c>
      <c r="I8" s="26">
        <v>143313.4</v>
      </c>
      <c r="J8" s="26">
        <f>I8*H8*G8</f>
        <v>8868.2331919999997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25212.078565</v>
      </c>
    </row>
    <row r="10" spans="1:10" ht="19.5" x14ac:dyDescent="0.25">
      <c r="A10" s="19" t="str">
        <f>"مصالح   (" &amp; ROUND((J17/J21)*100,2) &amp; "%)"</f>
        <v>مصالح   (91.64%)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31300115</v>
      </c>
      <c r="C11" s="17" t="s">
        <v>15</v>
      </c>
      <c r="D11" s="13" t="s">
        <v>16</v>
      </c>
      <c r="E11" s="13">
        <v>1</v>
      </c>
      <c r="F11" s="13">
        <v>1.0375000000000001</v>
      </c>
      <c r="G11" s="15">
        <f>F11/E11</f>
        <v>1.0375000000000001</v>
      </c>
      <c r="H11" s="18">
        <v>1</v>
      </c>
      <c r="I11" s="16">
        <v>245000</v>
      </c>
      <c r="J11" s="16">
        <f>I11*H11*G11</f>
        <v>254187.50000000003</v>
      </c>
    </row>
    <row r="12" spans="1:10" x14ac:dyDescent="0.25">
      <c r="A12" s="13">
        <v>2</v>
      </c>
      <c r="B12" s="13">
        <v>31300310</v>
      </c>
      <c r="C12" s="17" t="s">
        <v>17</v>
      </c>
      <c r="D12" s="13" t="s">
        <v>18</v>
      </c>
      <c r="E12" s="13">
        <v>1</v>
      </c>
      <c r="F12" s="13">
        <v>1.136E-2</v>
      </c>
      <c r="G12" s="15">
        <f>F12/E12</f>
        <v>1.136E-2</v>
      </c>
      <c r="H12" s="18">
        <v>1</v>
      </c>
      <c r="I12" s="16">
        <v>500000</v>
      </c>
      <c r="J12" s="16">
        <f>I12*H12*G12</f>
        <v>5680</v>
      </c>
    </row>
    <row r="13" spans="1:10" x14ac:dyDescent="0.25">
      <c r="A13" s="13">
        <v>3</v>
      </c>
      <c r="B13" s="13">
        <v>31300311</v>
      </c>
      <c r="C13" s="17" t="s">
        <v>19</v>
      </c>
      <c r="D13" s="13" t="s">
        <v>20</v>
      </c>
      <c r="E13" s="13">
        <v>1</v>
      </c>
      <c r="F13" s="13">
        <v>1.136E-2</v>
      </c>
      <c r="G13" s="15">
        <f>F13/E13</f>
        <v>1.136E-2</v>
      </c>
      <c r="H13" s="18">
        <v>1</v>
      </c>
      <c r="I13" s="16">
        <v>240000</v>
      </c>
      <c r="J13" s="16">
        <f>I13*H13*G13</f>
        <v>2726.4</v>
      </c>
    </row>
    <row r="14" spans="1:10" ht="36" x14ac:dyDescent="0.25">
      <c r="A14" s="13">
        <v>4</v>
      </c>
      <c r="B14" s="13">
        <v>31300313</v>
      </c>
      <c r="C14" s="17" t="s">
        <v>21</v>
      </c>
      <c r="D14" s="13" t="s">
        <v>20</v>
      </c>
      <c r="E14" s="13">
        <v>1</v>
      </c>
      <c r="F14" s="13">
        <v>1.136E-2</v>
      </c>
      <c r="G14" s="15">
        <f>F14/E14</f>
        <v>1.136E-2</v>
      </c>
      <c r="H14" s="18">
        <v>1</v>
      </c>
      <c r="I14" s="16">
        <v>240000</v>
      </c>
      <c r="J14" s="16">
        <f>I14*H14*G14</f>
        <v>2726.4</v>
      </c>
    </row>
    <row r="15" spans="1:10" x14ac:dyDescent="0.25">
      <c r="A15" s="13">
        <v>5</v>
      </c>
      <c r="B15" s="13">
        <v>31710201</v>
      </c>
      <c r="C15" s="17" t="s">
        <v>22</v>
      </c>
      <c r="D15" s="13" t="s">
        <v>20</v>
      </c>
      <c r="E15" s="13">
        <v>1</v>
      </c>
      <c r="F15" s="13">
        <v>4.4999999999999998E-2</v>
      </c>
      <c r="G15" s="15">
        <f>F15/E15</f>
        <v>4.4999999999999998E-2</v>
      </c>
      <c r="H15" s="18">
        <v>1</v>
      </c>
      <c r="I15" s="16">
        <v>120000</v>
      </c>
      <c r="J15" s="16">
        <f>I15*H15*G15</f>
        <v>5400</v>
      </c>
    </row>
    <row r="16" spans="1:10" x14ac:dyDescent="0.25">
      <c r="A16" s="22">
        <v>6</v>
      </c>
      <c r="B16" s="22">
        <v>31710202</v>
      </c>
      <c r="C16" s="23" t="s">
        <v>23</v>
      </c>
      <c r="D16" s="22" t="s">
        <v>24</v>
      </c>
      <c r="E16" s="22">
        <v>1</v>
      </c>
      <c r="F16" s="22">
        <v>0.59</v>
      </c>
      <c r="G16" s="24">
        <f>F16/E16</f>
        <v>0.59</v>
      </c>
      <c r="H16" s="25">
        <v>1</v>
      </c>
      <c r="I16" s="26">
        <v>24000</v>
      </c>
      <c r="J16" s="26">
        <f>I16*H16*G16</f>
        <v>14160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27</v>
      </c>
      <c r="J17" s="33">
        <f>SUM(J11:J16)</f>
        <v>284880.30000000005</v>
      </c>
    </row>
    <row r="18" spans="1:10" ht="19.5" x14ac:dyDescent="0.25">
      <c r="A18" s="19" t="str">
        <f>"حمل   (" &amp; ROUND((J20/J21)*100,2) &amp; "%)"</f>
        <v>حمل   (0.25%)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>
        <v>41110101</v>
      </c>
      <c r="C19" s="23" t="s">
        <v>25</v>
      </c>
      <c r="D19" s="22" t="s">
        <v>16</v>
      </c>
      <c r="E19" s="22">
        <v>1</v>
      </c>
      <c r="F19" s="22">
        <v>1.05</v>
      </c>
      <c r="G19" s="24">
        <f>F19/E19</f>
        <v>1.05</v>
      </c>
      <c r="H19" s="25">
        <v>1</v>
      </c>
      <c r="I19" s="26">
        <v>741</v>
      </c>
      <c r="J19" s="26">
        <f>I19*H19*G19</f>
        <v>778.05000000000007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28</v>
      </c>
      <c r="J20" s="40">
        <f>SUM(J19:J19)</f>
        <v>778.05000000000007</v>
      </c>
    </row>
    <row r="21" spans="1:10" ht="19.5" x14ac:dyDescent="0.25">
      <c r="C21" s="6" t="s">
        <v>30</v>
      </c>
      <c r="D21" s="4">
        <v>311000</v>
      </c>
      <c r="I21" s="5" t="s">
        <v>29</v>
      </c>
      <c r="J21" s="4">
        <f>J20+J17+J9</f>
        <v>310870.42856500001</v>
      </c>
    </row>
    <row r="22" spans="1:10" ht="19.5" x14ac:dyDescent="0.25">
      <c r="C22" s="8" t="s">
        <v>32</v>
      </c>
      <c r="I22" s="5" t="s">
        <v>31</v>
      </c>
      <c r="J22" s="7">
        <f>(J21-D21)/D21</f>
        <v>-4.1662840836009882E-4</v>
      </c>
    </row>
  </sheetData>
  <mergeCells count="8">
    <mergeCell ref="A10:J10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2CE7D195-926A-4831-BFC1-5A8C9CF80D9F}"/>
  </hyperlinks>
  <printOptions horizontalCentered="1"/>
  <pageMargins left="0.196850393700787" right="0.196850393700787" top="0.511811023622047" bottom="0.511811023622047" header="0.31496062992126" footer="0.31496062992126"/>
  <pageSetup paperSize="9" scale="92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11070701</vt:lpstr>
      <vt:lpstr>'11070701'!Print_Titles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2021-08-31T16:54:37Z</dcterms:created>
  <dcterms:modified xsi:type="dcterms:W3CDTF">2021-08-31T16:54:41Z</dcterms:modified>
</cp:coreProperties>
</file>