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12\Analyse2\"/>
    </mc:Choice>
  </mc:AlternateContent>
  <xr:revisionPtr revIDLastSave="0" documentId="13_ncr:1_{16F3C9C0-BD18-4AE2-BCD2-C2B8D6419043}" xr6:coauthVersionLast="47" xr6:coauthVersionMax="47" xr10:uidLastSave="{00000000-0000-0000-0000-000000000000}"/>
  <bookViews>
    <workbookView xWindow="-24120" yWindow="-120" windowWidth="24240" windowHeight="13140" xr2:uid="{F8F6D6FF-A6F6-4FF5-B4E5-4DAECBC7ED91}"/>
  </bookViews>
  <sheets>
    <sheet name="12010103" sheetId="1" r:id="rId1"/>
  </sheets>
  <definedNames>
    <definedName name="_xlnm.Print_Titles" localSheetId="0">'12010103'!$1:$3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0" i="1" l="1"/>
  <c r="A14" i="1"/>
  <c r="A10" i="1"/>
  <c r="A4" i="1"/>
  <c r="G22" i="1"/>
  <c r="J22" i="1" s="1"/>
  <c r="G21" i="1"/>
  <c r="J21" i="1" s="1"/>
  <c r="J23" i="1" s="1"/>
  <c r="G18" i="1"/>
  <c r="J18" i="1" s="1"/>
  <c r="G17" i="1"/>
  <c r="J17" i="1" s="1"/>
  <c r="G16" i="1"/>
  <c r="J16" i="1" s="1"/>
  <c r="G15" i="1"/>
  <c r="J15" i="1" s="1"/>
  <c r="G12" i="1"/>
  <c r="J12" i="1" s="1"/>
  <c r="G11" i="1"/>
  <c r="J11" i="1" s="1"/>
  <c r="J13" i="1" s="1"/>
  <c r="G8" i="1"/>
  <c r="J8" i="1" s="1"/>
  <c r="G7" i="1"/>
  <c r="J7" i="1" s="1"/>
  <c r="G6" i="1"/>
  <c r="J6" i="1" s="1"/>
  <c r="G5" i="1"/>
  <c r="J5" i="1" s="1"/>
  <c r="J19" i="1" l="1"/>
  <c r="J9" i="1"/>
  <c r="J24" i="1"/>
  <c r="J25" i="1" s="1"/>
</calcChain>
</file>

<file path=xl/sharedStrings.xml><?xml version="1.0" encoding="utf-8"?>
<sst xmlns="http://schemas.openxmlformats.org/spreadsheetml/2006/main" count="47" uniqueCount="39">
  <si>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</si>
  <si>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</si>
  <si>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</si>
  <si>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</si>
  <si>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</si>
  <si>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</si>
  <si>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</si>
  <si>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</si>
  <si>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</si>
  <si>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</si>
  <si>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</si>
  <si>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</si>
  <si>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>لوله کش درجه یک (شوفاژکار)</t>
  </si>
  <si>
    <t xml:space="preserve">جوشکار لوله‌های فولادی </t>
  </si>
  <si>
    <t xml:space="preserve">کمک لوله کش </t>
  </si>
  <si>
    <t xml:space="preserve">وانت یک تن باراننده </t>
  </si>
  <si>
    <t>دستگاه -  ساعت</t>
  </si>
  <si>
    <t>ترانس جوشکاری 250 آمپر</t>
  </si>
  <si>
    <t>الکترود معمولی</t>
  </si>
  <si>
    <t>کیلوگرم</t>
  </si>
  <si>
    <t xml:space="preserve">ضدزنگ معمولی </t>
  </si>
  <si>
    <t xml:space="preserve">لوله فولادی سیاه درزدار به قطر نامی یک اینچ </t>
  </si>
  <si>
    <t>زانوی جوشی فولادی به قطر یک اینچ</t>
  </si>
  <si>
    <t>عدد</t>
  </si>
  <si>
    <t>حمل لوله های فولادی یک دوم اینچ تا  4 اینچ</t>
  </si>
  <si>
    <t>حمل اتصالات لوله های فولادی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</si>
  <si>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</si>
  <si>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</si>
  <si>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</si>
  <si>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</si>
  <si>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</si>
  <si>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</si>
  <si>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</si>
  <si>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</si>
  <si>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فولادی سیاه درزدار، به قطر نامی 25 (یک اینچ).</t>
  </si>
  <si>
    <t>شماره آيتم : 12010103</t>
  </si>
  <si>
    <t>واحد : مترطول</t>
  </si>
  <si>
    <t>فصل 01(لوله های فولادی)</t>
  </si>
  <si>
    <t>فهرست بهاي تاسیسات مکانیکی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</si>
</sst>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8519D-C25F-4C2E-A851-0B60F980E1BB}">
  <sheetPr>
    <pageSetUpPr fitToPage="1"/>
  </sheetPr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6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34</v>
      </c>
      <c r="B1" s="9"/>
      <c r="C1" s="9"/>
      <c r="D1" s="10" t="s">
        <v>36</v>
      </c>
      <c r="E1" s="10"/>
      <c r="F1" s="10"/>
      <c r="G1" s="10"/>
      <c r="H1" s="10" t="s">
        <v>35</v>
      </c>
      <c r="I1" s="10"/>
      <c r="J1" s="10"/>
    </row>
    <row r="2" spans="1:10" x14ac:dyDescent="0.25">
      <c r="A2" s="11"/>
      <c r="B2" s="11"/>
      <c r="C2" s="11"/>
      <c r="D2" s="12" t="s">
        <v>38</v>
      </c>
      <c r="E2" s="12"/>
      <c r="F2" s="12"/>
      <c r="G2" s="12"/>
      <c r="H2" s="12" t="s">
        <v>37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ROUND((J9/J24)*100,2) &amp; "%)"</f>
        <v>نيروي انساني   (21.93%)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0.248</v>
      </c>
      <c r="G5" s="15">
        <f>F5/E5</f>
        <v>0.248</v>
      </c>
      <c r="H5" s="18">
        <v>1.25</v>
      </c>
      <c r="I5" s="16">
        <v>157476</v>
      </c>
      <c r="J5" s="16">
        <f>I5*H5*G5</f>
        <v>48817.56</v>
      </c>
    </row>
    <row r="6" spans="1:10" x14ac:dyDescent="0.25">
      <c r="A6" s="13">
        <v>2</v>
      </c>
      <c r="B6" s="13">
        <v>15010301</v>
      </c>
      <c r="C6" s="17" t="s">
        <v>12</v>
      </c>
      <c r="D6" s="13" t="s">
        <v>11</v>
      </c>
      <c r="E6" s="13">
        <v>1</v>
      </c>
      <c r="F6" s="13">
        <v>0.08</v>
      </c>
      <c r="G6" s="15">
        <f>F6/E6</f>
        <v>0.08</v>
      </c>
      <c r="H6" s="18">
        <v>1.25</v>
      </c>
      <c r="I6" s="16">
        <v>280597.7</v>
      </c>
      <c r="J6" s="16">
        <f>I6*H6*G6</f>
        <v>28059.77</v>
      </c>
    </row>
    <row r="7" spans="1:10" x14ac:dyDescent="0.25">
      <c r="A7" s="13">
        <v>3</v>
      </c>
      <c r="B7" s="13">
        <v>15010302</v>
      </c>
      <c r="C7" s="17" t="s">
        <v>13</v>
      </c>
      <c r="D7" s="13" t="s">
        <v>11</v>
      </c>
      <c r="E7" s="13">
        <v>1</v>
      </c>
      <c r="F7" s="13">
        <v>0.248</v>
      </c>
      <c r="G7" s="15">
        <f>F7/E7</f>
        <v>0.248</v>
      </c>
      <c r="H7" s="18">
        <v>1.25</v>
      </c>
      <c r="I7" s="16">
        <v>245133</v>
      </c>
      <c r="J7" s="16">
        <f>I7*H7*G7</f>
        <v>75991.23</v>
      </c>
    </row>
    <row r="8" spans="1:10" x14ac:dyDescent="0.25">
      <c r="A8" s="22">
        <v>4</v>
      </c>
      <c r="B8" s="22">
        <v>15010801</v>
      </c>
      <c r="C8" s="23" t="s">
        <v>14</v>
      </c>
      <c r="D8" s="22" t="s">
        <v>11</v>
      </c>
      <c r="E8" s="22">
        <v>1</v>
      </c>
      <c r="F8" s="22">
        <v>0.248</v>
      </c>
      <c r="G8" s="24">
        <f>F8/E8</f>
        <v>0.248</v>
      </c>
      <c r="H8" s="25">
        <v>1.25</v>
      </c>
      <c r="I8" s="26">
        <v>168782.4</v>
      </c>
      <c r="J8" s="26">
        <f>I8*H8*G8</f>
        <v>52322.544000000002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26</v>
      </c>
      <c r="J9" s="33">
        <f>SUM(J5:J8)</f>
        <v>205191.10399999999</v>
      </c>
    </row>
    <row r="10" spans="1:10" ht="19.5" x14ac:dyDescent="0.25">
      <c r="A10" s="19" t="str">
        <f>"ماشين آلات و ابزار   (" &amp; ROUND((J13/J24)*100,2) &amp; "%)"</f>
        <v>ماشين آلات و ابزار   (6.72%)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>
        <v>23010502</v>
      </c>
      <c r="C11" s="17" t="s">
        <v>15</v>
      </c>
      <c r="D11" s="13" t="s">
        <v>16</v>
      </c>
      <c r="E11" s="13">
        <v>1</v>
      </c>
      <c r="F11" s="13">
        <v>0.08</v>
      </c>
      <c r="G11" s="15">
        <f>F11/E11</f>
        <v>0.08</v>
      </c>
      <c r="H11" s="18">
        <v>1.25</v>
      </c>
      <c r="I11" s="16">
        <v>505781.6</v>
      </c>
      <c r="J11" s="16">
        <f>I11*H11*G11</f>
        <v>50578.16</v>
      </c>
    </row>
    <row r="12" spans="1:10" x14ac:dyDescent="0.25">
      <c r="A12" s="22">
        <v>2</v>
      </c>
      <c r="B12" s="22">
        <v>26020301</v>
      </c>
      <c r="C12" s="23" t="s">
        <v>17</v>
      </c>
      <c r="D12" s="22" t="s">
        <v>16</v>
      </c>
      <c r="E12" s="22">
        <v>1</v>
      </c>
      <c r="F12" s="22">
        <v>0.186</v>
      </c>
      <c r="G12" s="24">
        <f>F12/E12</f>
        <v>0.186</v>
      </c>
      <c r="H12" s="25">
        <v>1.25</v>
      </c>
      <c r="I12" s="26">
        <v>52770.3</v>
      </c>
      <c r="J12" s="26">
        <f>I12*H12*G12</f>
        <v>12269.09475</v>
      </c>
    </row>
    <row r="13" spans="1:10" ht="19.5" x14ac:dyDescent="0.25">
      <c r="A13" s="27"/>
      <c r="B13" s="28"/>
      <c r="C13" s="29"/>
      <c r="D13" s="28"/>
      <c r="E13" s="28"/>
      <c r="F13" s="28"/>
      <c r="G13" s="30"/>
      <c r="H13" s="31"/>
      <c r="I13" s="32" t="s">
        <v>27</v>
      </c>
      <c r="J13" s="33">
        <f>SUM(J11:J12)</f>
        <v>62847.254750000007</v>
      </c>
    </row>
    <row r="14" spans="1:10" ht="19.5" x14ac:dyDescent="0.25">
      <c r="A14" s="19" t="str">
        <f>"مصالح   (" &amp; ROUND((J19/J24)*100,2) &amp; "%)"</f>
        <v>مصالح   (71.06%)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x14ac:dyDescent="0.25">
      <c r="A15" s="13">
        <v>1</v>
      </c>
      <c r="B15" s="13">
        <v>31230101</v>
      </c>
      <c r="C15" s="17" t="s">
        <v>18</v>
      </c>
      <c r="D15" s="13" t="s">
        <v>19</v>
      </c>
      <c r="E15" s="13">
        <v>1</v>
      </c>
      <c r="F15" s="13">
        <v>2.9000000000000001E-2</v>
      </c>
      <c r="G15" s="15">
        <f>F15/E15</f>
        <v>2.9000000000000001E-2</v>
      </c>
      <c r="H15" s="18">
        <v>1</v>
      </c>
      <c r="I15" s="16">
        <v>162333.29999999999</v>
      </c>
      <c r="J15" s="16">
        <f>I15*H15*G15</f>
        <v>4707.6656999999996</v>
      </c>
    </row>
    <row r="16" spans="1:10" x14ac:dyDescent="0.25">
      <c r="A16" s="13">
        <v>2</v>
      </c>
      <c r="B16" s="13">
        <v>31410101</v>
      </c>
      <c r="C16" s="17" t="s">
        <v>20</v>
      </c>
      <c r="D16" s="13" t="s">
        <v>19</v>
      </c>
      <c r="E16" s="13">
        <v>1</v>
      </c>
      <c r="F16" s="13">
        <v>1.7999999999999999E-2</v>
      </c>
      <c r="G16" s="15">
        <f>F16/E16</f>
        <v>1.7999999999999999E-2</v>
      </c>
      <c r="H16" s="18">
        <v>1</v>
      </c>
      <c r="I16" s="16">
        <v>223720</v>
      </c>
      <c r="J16" s="16">
        <f>I16*H16*G16</f>
        <v>4026.9599999999996</v>
      </c>
    </row>
    <row r="17" spans="1:10" x14ac:dyDescent="0.25">
      <c r="A17" s="13">
        <v>3</v>
      </c>
      <c r="B17" s="13">
        <v>32010103</v>
      </c>
      <c r="C17" s="17" t="s">
        <v>21</v>
      </c>
      <c r="D17" s="13" t="s">
        <v>19</v>
      </c>
      <c r="E17" s="13">
        <v>1</v>
      </c>
      <c r="F17" s="13">
        <v>0.97</v>
      </c>
      <c r="G17" s="15">
        <f>F17/E17</f>
        <v>0.97</v>
      </c>
      <c r="H17" s="18">
        <v>2.6349999999999998</v>
      </c>
      <c r="I17" s="16">
        <v>217586.5</v>
      </c>
      <c r="J17" s="16">
        <f>I17*H17*G17</f>
        <v>556140.21467499994</v>
      </c>
    </row>
    <row r="18" spans="1:10" x14ac:dyDescent="0.25">
      <c r="A18" s="22">
        <v>4</v>
      </c>
      <c r="B18" s="22">
        <v>32010503</v>
      </c>
      <c r="C18" s="23" t="s">
        <v>22</v>
      </c>
      <c r="D18" s="22" t="s">
        <v>23</v>
      </c>
      <c r="E18" s="22">
        <v>1</v>
      </c>
      <c r="F18" s="22">
        <v>1.25</v>
      </c>
      <c r="G18" s="24">
        <f>F18/E18</f>
        <v>1.25</v>
      </c>
      <c r="H18" s="25">
        <v>1</v>
      </c>
      <c r="I18" s="26">
        <v>80000</v>
      </c>
      <c r="J18" s="26">
        <f>I18*H18*G18</f>
        <v>100000</v>
      </c>
    </row>
    <row r="19" spans="1:10" ht="19.5" x14ac:dyDescent="0.25">
      <c r="A19" s="27"/>
      <c r="B19" s="28"/>
      <c r="C19" s="29"/>
      <c r="D19" s="28"/>
      <c r="E19" s="28"/>
      <c r="F19" s="28"/>
      <c r="G19" s="30"/>
      <c r="H19" s="31"/>
      <c r="I19" s="32" t="s">
        <v>28</v>
      </c>
      <c r="J19" s="33">
        <f>SUM(J15:J18)</f>
        <v>664874.84037499991</v>
      </c>
    </row>
    <row r="20" spans="1:10" ht="19.5" x14ac:dyDescent="0.25">
      <c r="A20" s="19" t="str">
        <f>"حمل   (" &amp; ROUND((J23/J24)*100,2) &amp; "%)"</f>
        <v>حمل   (0.29%)</v>
      </c>
      <c r="B20" s="20"/>
      <c r="C20" s="20"/>
      <c r="D20" s="20"/>
      <c r="E20" s="20"/>
      <c r="F20" s="20"/>
      <c r="G20" s="20"/>
      <c r="H20" s="20"/>
      <c r="I20" s="20"/>
      <c r="J20" s="21"/>
    </row>
    <row r="21" spans="1:10" x14ac:dyDescent="0.25">
      <c r="A21" s="13">
        <v>1</v>
      </c>
      <c r="B21" s="13">
        <v>42010101</v>
      </c>
      <c r="C21" s="17" t="s">
        <v>24</v>
      </c>
      <c r="D21" s="13" t="s">
        <v>19</v>
      </c>
      <c r="E21" s="13">
        <v>1</v>
      </c>
      <c r="F21" s="13">
        <v>2.64</v>
      </c>
      <c r="G21" s="15">
        <f>F21/E21</f>
        <v>2.64</v>
      </c>
      <c r="H21" s="18">
        <v>1</v>
      </c>
      <c r="I21" s="16">
        <v>950</v>
      </c>
      <c r="J21" s="16">
        <f>I21*H21*G21</f>
        <v>2508</v>
      </c>
    </row>
    <row r="22" spans="1:10" x14ac:dyDescent="0.25">
      <c r="A22" s="22">
        <v>2</v>
      </c>
      <c r="B22" s="22">
        <v>42010301</v>
      </c>
      <c r="C22" s="23" t="s">
        <v>25</v>
      </c>
      <c r="D22" s="22" t="s">
        <v>19</v>
      </c>
      <c r="E22" s="22">
        <v>1</v>
      </c>
      <c r="F22" s="22">
        <v>1.25</v>
      </c>
      <c r="G22" s="24">
        <f>F22/E22</f>
        <v>1.25</v>
      </c>
      <c r="H22" s="25">
        <v>0.11</v>
      </c>
      <c r="I22" s="26">
        <v>1459</v>
      </c>
      <c r="J22" s="26">
        <f>I22*H22*G22</f>
        <v>200.61250000000001</v>
      </c>
    </row>
    <row r="23" spans="1:10" ht="19.5" x14ac:dyDescent="0.25">
      <c r="A23" s="34"/>
      <c r="B23" s="35"/>
      <c r="C23" s="36"/>
      <c r="D23" s="35"/>
      <c r="E23" s="35"/>
      <c r="F23" s="35"/>
      <c r="G23" s="37"/>
      <c r="H23" s="38"/>
      <c r="I23" s="39" t="s">
        <v>29</v>
      </c>
      <c r="J23" s="40">
        <f>SUM(J21:J22)</f>
        <v>2708.6125000000002</v>
      </c>
    </row>
    <row r="24" spans="1:10" ht="19.5" x14ac:dyDescent="0.25">
      <c r="C24" s="6" t="s">
        <v>31</v>
      </c>
      <c r="D24" s="4">
        <v>935500</v>
      </c>
      <c r="I24" s="5" t="s">
        <v>30</v>
      </c>
      <c r="J24" s="4">
        <f>J23+J19+J13+J9</f>
        <v>935621.81162499986</v>
      </c>
    </row>
    <row r="25" spans="1:10" ht="19.5" x14ac:dyDescent="0.25">
      <c r="C25" s="8" t="s">
        <v>33</v>
      </c>
      <c r="I25" s="5" t="s">
        <v>32</v>
      </c>
      <c r="J25" s="7">
        <f>(J24-D24)/D24</f>
        <v>1.3021018172085149E-4</v>
      </c>
    </row>
  </sheetData>
  <mergeCells count="9">
    <mergeCell ref="A10:J10"/>
    <mergeCell ref="A14:J14"/>
    <mergeCell ref="A20:J20"/>
    <mergeCell ref="A1:C2"/>
    <mergeCell ref="H1:J1"/>
    <mergeCell ref="D1:G1"/>
    <mergeCell ref="H2:J2"/>
    <mergeCell ref="D2:G2"/>
    <mergeCell ref="A4:J4"/>
  </mergeCells>
  <hyperlinks>
    <hyperlink ref="C25" r:id="rId1" xr:uid="{277BCB8F-C339-458F-9E2F-C16974F936A6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12010103</vt:lpstr>
      <vt:lpstr>'12010103'!Print_Titles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2021-09-01T05:29:20Z</dcterms:created>
  <dcterms:modified xsi:type="dcterms:W3CDTF">2021-09-01T05:29:22Z</dcterms:modified>
</cp:coreProperties>
</file>