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12\Analyse2\"/>
    </mc:Choice>
  </mc:AlternateContent>
  <xr:revisionPtr revIDLastSave="0" documentId="13_ncr:1_{F9F27D71-3B83-4B46-A458-3AD4D20682FC}" xr6:coauthVersionLast="47" xr6:coauthVersionMax="47" xr10:uidLastSave="{00000000-0000-0000-0000-000000000000}"/>
  <bookViews>
    <workbookView xWindow="-24120" yWindow="-120" windowWidth="24240" windowHeight="13140" xr2:uid="{F3650672-860E-4128-B351-ACB83CF4053C}"/>
  </bookViews>
  <sheets>
    <sheet name="12010211" sheetId="1" r:id="rId1"/>
  </sheets>
  <definedNames>
    <definedName name="_xlnm.Print_Titles" localSheetId="0">'12010211'!$1:$3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15" i="1"/>
  <c r="A10" i="1"/>
  <c r="A4" i="1"/>
  <c r="G23" i="1"/>
  <c r="J23" i="1" s="1"/>
  <c r="G22" i="1"/>
  <c r="J22" i="1" s="1"/>
  <c r="J24" i="1" s="1"/>
  <c r="G19" i="1"/>
  <c r="J19" i="1" s="1"/>
  <c r="G18" i="1"/>
  <c r="J18" i="1" s="1"/>
  <c r="G17" i="1"/>
  <c r="J17" i="1" s="1"/>
  <c r="G16" i="1"/>
  <c r="J16" i="1" s="1"/>
  <c r="J20" i="1" s="1"/>
  <c r="G13" i="1"/>
  <c r="J13" i="1" s="1"/>
  <c r="G12" i="1"/>
  <c r="J12" i="1" s="1"/>
  <c r="G11" i="1"/>
  <c r="J11" i="1" s="1"/>
  <c r="G8" i="1"/>
  <c r="J8" i="1" s="1"/>
  <c r="G7" i="1"/>
  <c r="J7" i="1" s="1"/>
  <c r="G6" i="1"/>
  <c r="J6" i="1" s="1"/>
  <c r="G5" i="1"/>
  <c r="J5" i="1" s="1"/>
  <c r="J9" i="1" l="1"/>
  <c r="J14" i="1"/>
  <c r="J25" i="1" s="1"/>
  <c r="J26" i="1" s="1"/>
</calcChain>
</file>

<file path=xl/sharedStrings.xml><?xml version="1.0" encoding="utf-8"?>
<sst xmlns="http://schemas.openxmlformats.org/spreadsheetml/2006/main" count="49" uniqueCount="40">
  <si>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</si>
  <si>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</si>
  <si>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</si>
  <si>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</si>
  <si>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</si>
  <si>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</si>
  <si>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</si>
  <si>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</si>
  <si>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</si>
  <si>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</si>
  <si>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</si>
  <si>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</si>
  <si>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لوله کش درجه یک (شوفاژکار)</t>
  </si>
  <si>
    <t xml:space="preserve">جوشکار لوله‌های فولادی </t>
  </si>
  <si>
    <t xml:space="preserve">کمک لوله کش </t>
  </si>
  <si>
    <t xml:space="preserve">وانت یک تن باراننده </t>
  </si>
  <si>
    <t>دستگاه -  ساعت</t>
  </si>
  <si>
    <t xml:space="preserve">جرثقیل کفی 3 تن باکامیون 5 تن با راننده </t>
  </si>
  <si>
    <t>ترانس جوشکاری 250 آمپر</t>
  </si>
  <si>
    <t>الکترود معمولی</t>
  </si>
  <si>
    <t>کیلوگرم</t>
  </si>
  <si>
    <t xml:space="preserve">ضدزنگ معمولی </t>
  </si>
  <si>
    <t>لوله فولادی سیاه بدون درز به قطر خارجی 3 /168 میلیمتر</t>
  </si>
  <si>
    <t>زانوی جوشی فولادی به قطر شش اینچ</t>
  </si>
  <si>
    <t>عدد</t>
  </si>
  <si>
    <t>حمل لوله های فولادی 5 اینچ به بالا</t>
  </si>
  <si>
    <t>حمل اتصالات لوله های فولادی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</si>
  <si>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</si>
  <si>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</si>
  <si>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</si>
  <si>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</si>
  <si>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</si>
  <si>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</si>
  <si>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</si>
  <si>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</si>
  <si>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فولادی سیاه بدون درز، به قطر خارجی 168/3 و ضخامت جدار 5 میلیمتر.</t>
  </si>
  <si>
    <t>شماره آيتم : 12010211</t>
  </si>
  <si>
    <t>واحد : مترطول</t>
  </si>
  <si>
    <t>فصل 01(لوله های فولادی)</t>
  </si>
  <si>
    <t>فهرست بهاي تاسیسات مکانیکی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</si>
</sst>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FAB2C-4249-4F0A-9A58-D6C4D6FD202A}">
  <sheetPr>
    <pageSetUpPr fitToPage="1"/>
  </sheetPr>
  <dimension ref="A1:J2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7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35</v>
      </c>
      <c r="B1" s="9"/>
      <c r="C1" s="9"/>
      <c r="D1" s="10" t="s">
        <v>37</v>
      </c>
      <c r="E1" s="10"/>
      <c r="F1" s="10"/>
      <c r="G1" s="10"/>
      <c r="H1" s="10" t="s">
        <v>36</v>
      </c>
      <c r="I1" s="10"/>
      <c r="J1" s="10"/>
    </row>
    <row r="2" spans="1:10" x14ac:dyDescent="0.25">
      <c r="A2" s="11"/>
      <c r="B2" s="11"/>
      <c r="C2" s="11"/>
      <c r="D2" s="12" t="s">
        <v>39</v>
      </c>
      <c r="E2" s="12"/>
      <c r="F2" s="12"/>
      <c r="G2" s="12"/>
      <c r="H2" s="12" t="s">
        <v>38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ROUND((J9/J25)*100,2) &amp; "%)"</f>
        <v>نيروي انساني   (7.04%)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0.88900000000000001</v>
      </c>
      <c r="G5" s="15">
        <f>F5/E5</f>
        <v>0.88900000000000001</v>
      </c>
      <c r="H5" s="18">
        <v>0.875</v>
      </c>
      <c r="I5" s="16">
        <v>157476</v>
      </c>
      <c r="J5" s="16">
        <f>I5*H5*G5</f>
        <v>122496.64350000001</v>
      </c>
    </row>
    <row r="6" spans="1:10" x14ac:dyDescent="0.25">
      <c r="A6" s="13">
        <v>2</v>
      </c>
      <c r="B6" s="13">
        <v>15010301</v>
      </c>
      <c r="C6" s="17" t="s">
        <v>12</v>
      </c>
      <c r="D6" s="13" t="s">
        <v>11</v>
      </c>
      <c r="E6" s="13">
        <v>1</v>
      </c>
      <c r="F6" s="13">
        <v>0.29599999999999999</v>
      </c>
      <c r="G6" s="15">
        <f>F6/E6</f>
        <v>0.29599999999999999</v>
      </c>
      <c r="H6" s="18">
        <v>0.875</v>
      </c>
      <c r="I6" s="16">
        <v>280597.7</v>
      </c>
      <c r="J6" s="16">
        <f>I6*H6*G6</f>
        <v>72674.804300000003</v>
      </c>
    </row>
    <row r="7" spans="1:10" x14ac:dyDescent="0.25">
      <c r="A7" s="13">
        <v>3</v>
      </c>
      <c r="B7" s="13">
        <v>15010302</v>
      </c>
      <c r="C7" s="17" t="s">
        <v>13</v>
      </c>
      <c r="D7" s="13" t="s">
        <v>11</v>
      </c>
      <c r="E7" s="13">
        <v>1</v>
      </c>
      <c r="F7" s="13">
        <v>0.88900000000000001</v>
      </c>
      <c r="G7" s="15">
        <f>F7/E7</f>
        <v>0.88900000000000001</v>
      </c>
      <c r="H7" s="18">
        <v>0.875</v>
      </c>
      <c r="I7" s="16">
        <v>245133</v>
      </c>
      <c r="J7" s="16">
        <f>I7*H7*G7</f>
        <v>190682.832375</v>
      </c>
    </row>
    <row r="8" spans="1:10" x14ac:dyDescent="0.25">
      <c r="A8" s="22">
        <v>4</v>
      </c>
      <c r="B8" s="22">
        <v>15010801</v>
      </c>
      <c r="C8" s="23" t="s">
        <v>14</v>
      </c>
      <c r="D8" s="22" t="s">
        <v>11</v>
      </c>
      <c r="E8" s="22">
        <v>1</v>
      </c>
      <c r="F8" s="22">
        <v>0.88900000000000001</v>
      </c>
      <c r="G8" s="24">
        <f>F8/E8</f>
        <v>0.88900000000000001</v>
      </c>
      <c r="H8" s="25">
        <v>0.875</v>
      </c>
      <c r="I8" s="26">
        <v>168782.4</v>
      </c>
      <c r="J8" s="26">
        <f>I8*H8*G8</f>
        <v>131291.60940000002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27</v>
      </c>
      <c r="J9" s="33">
        <f>SUM(J5:J8)</f>
        <v>517145.88957500004</v>
      </c>
    </row>
    <row r="10" spans="1:10" ht="19.5" x14ac:dyDescent="0.25">
      <c r="A10" s="19" t="str">
        <f>"ماشين آلات و ابزار   (" &amp; ROUND((J14/J25)*100,2) &amp; "%)"</f>
        <v>ماشين آلات و ابزار   (3.8%)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23010502</v>
      </c>
      <c r="C11" s="17" t="s">
        <v>15</v>
      </c>
      <c r="D11" s="13" t="s">
        <v>16</v>
      </c>
      <c r="E11" s="13">
        <v>1</v>
      </c>
      <c r="F11" s="13">
        <v>0.29599999999999999</v>
      </c>
      <c r="G11" s="15">
        <f>F11/E11</f>
        <v>0.29599999999999999</v>
      </c>
      <c r="H11" s="18">
        <v>0.875</v>
      </c>
      <c r="I11" s="16">
        <v>505781.6</v>
      </c>
      <c r="J11" s="16">
        <f>I11*H11*G11</f>
        <v>130997.43439999998</v>
      </c>
    </row>
    <row r="12" spans="1:10" x14ac:dyDescent="0.25">
      <c r="A12" s="13">
        <v>2</v>
      </c>
      <c r="B12" s="13">
        <v>24010102</v>
      </c>
      <c r="C12" s="17" t="s">
        <v>17</v>
      </c>
      <c r="D12" s="13" t="s">
        <v>16</v>
      </c>
      <c r="E12" s="13">
        <v>1</v>
      </c>
      <c r="F12" s="13">
        <v>0.14799999999999999</v>
      </c>
      <c r="G12" s="15">
        <f>F12/E12</f>
        <v>0.14799999999999999</v>
      </c>
      <c r="H12" s="18">
        <v>0.875</v>
      </c>
      <c r="I12" s="16">
        <v>908065.2</v>
      </c>
      <c r="J12" s="16">
        <f>I12*H12*G12</f>
        <v>117594.44339999999</v>
      </c>
    </row>
    <row r="13" spans="1:10" x14ac:dyDescent="0.25">
      <c r="A13" s="22">
        <v>3</v>
      </c>
      <c r="B13" s="22">
        <v>26020301</v>
      </c>
      <c r="C13" s="23" t="s">
        <v>18</v>
      </c>
      <c r="D13" s="22" t="s">
        <v>16</v>
      </c>
      <c r="E13" s="22">
        <v>1</v>
      </c>
      <c r="F13" s="22">
        <v>0.66700000000000004</v>
      </c>
      <c r="G13" s="24">
        <f>F13/E13</f>
        <v>0.66700000000000004</v>
      </c>
      <c r="H13" s="25">
        <v>0.875</v>
      </c>
      <c r="I13" s="26">
        <v>52770.3</v>
      </c>
      <c r="J13" s="26">
        <f>I13*H13*G13</f>
        <v>30798.066337500004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28</v>
      </c>
      <c r="J14" s="33">
        <f>SUM(J11:J13)</f>
        <v>279389.94413749996</v>
      </c>
    </row>
    <row r="15" spans="1:10" ht="19.5" x14ac:dyDescent="0.25">
      <c r="A15" s="19" t="str">
        <f>"مصالح   (" &amp; ROUND((J20/J25)*100,2) &amp; "%)"</f>
        <v>مصالح   (88.84%)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>
        <v>31230101</v>
      </c>
      <c r="C16" s="17" t="s">
        <v>19</v>
      </c>
      <c r="D16" s="13" t="s">
        <v>20</v>
      </c>
      <c r="E16" s="13">
        <v>1</v>
      </c>
      <c r="F16" s="13">
        <v>0.67200000000000004</v>
      </c>
      <c r="G16" s="15">
        <f>F16/E16</f>
        <v>0.67200000000000004</v>
      </c>
      <c r="H16" s="18">
        <v>1</v>
      </c>
      <c r="I16" s="16">
        <v>162333.29999999999</v>
      </c>
      <c r="J16" s="16">
        <f>I16*H16*G16</f>
        <v>109087.9776</v>
      </c>
    </row>
    <row r="17" spans="1:10" x14ac:dyDescent="0.25">
      <c r="A17" s="13">
        <v>2</v>
      </c>
      <c r="B17" s="13">
        <v>31410101</v>
      </c>
      <c r="C17" s="17" t="s">
        <v>21</v>
      </c>
      <c r="D17" s="13" t="s">
        <v>20</v>
      </c>
      <c r="E17" s="13">
        <v>1</v>
      </c>
      <c r="F17" s="13">
        <v>8.7999999999999995E-2</v>
      </c>
      <c r="G17" s="15">
        <f>F17/E17</f>
        <v>8.7999999999999995E-2</v>
      </c>
      <c r="H17" s="18">
        <v>1</v>
      </c>
      <c r="I17" s="16">
        <v>223720</v>
      </c>
      <c r="J17" s="16">
        <f>I17*H17*G17</f>
        <v>19687.36</v>
      </c>
    </row>
    <row r="18" spans="1:10" ht="36" x14ac:dyDescent="0.25">
      <c r="A18" s="13">
        <v>3</v>
      </c>
      <c r="B18" s="13">
        <v>32010211</v>
      </c>
      <c r="C18" s="17" t="s">
        <v>22</v>
      </c>
      <c r="D18" s="13" t="s">
        <v>20</v>
      </c>
      <c r="E18" s="13">
        <v>1</v>
      </c>
      <c r="F18" s="13">
        <v>0.95</v>
      </c>
      <c r="G18" s="15">
        <f>F18/E18</f>
        <v>0.95</v>
      </c>
      <c r="H18" s="18">
        <v>20.904</v>
      </c>
      <c r="I18" s="16">
        <v>290886.5</v>
      </c>
      <c r="J18" s="16">
        <f>I18*H18*G18</f>
        <v>5776656.8261999991</v>
      </c>
    </row>
    <row r="19" spans="1:10" x14ac:dyDescent="0.25">
      <c r="A19" s="22">
        <v>4</v>
      </c>
      <c r="B19" s="22">
        <v>32010511</v>
      </c>
      <c r="C19" s="23" t="s">
        <v>23</v>
      </c>
      <c r="D19" s="22" t="s">
        <v>24</v>
      </c>
      <c r="E19" s="22">
        <v>1</v>
      </c>
      <c r="F19" s="22">
        <v>0.25</v>
      </c>
      <c r="G19" s="24">
        <f>F19/E19</f>
        <v>0.25</v>
      </c>
      <c r="H19" s="25">
        <v>1</v>
      </c>
      <c r="I19" s="26">
        <v>2500000</v>
      </c>
      <c r="J19" s="26">
        <f>I19*H19*G19</f>
        <v>625000</v>
      </c>
    </row>
    <row r="20" spans="1:10" ht="19.5" x14ac:dyDescent="0.25">
      <c r="A20" s="27"/>
      <c r="B20" s="28"/>
      <c r="C20" s="29"/>
      <c r="D20" s="28"/>
      <c r="E20" s="28"/>
      <c r="F20" s="28"/>
      <c r="G20" s="30"/>
      <c r="H20" s="31"/>
      <c r="I20" s="32" t="s">
        <v>29</v>
      </c>
      <c r="J20" s="33">
        <f>SUM(J16:J19)</f>
        <v>6530432.1637999993</v>
      </c>
    </row>
    <row r="21" spans="1:10" ht="19.5" x14ac:dyDescent="0.25">
      <c r="A21" s="19" t="str">
        <f>"حمل   (" &amp; ROUND((J24/J25)*100,2) &amp; "%)"</f>
        <v>حمل   (0.32%)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5">
      <c r="A22" s="13">
        <v>1</v>
      </c>
      <c r="B22" s="13">
        <v>42010201</v>
      </c>
      <c r="C22" s="17" t="s">
        <v>25</v>
      </c>
      <c r="D22" s="13" t="s">
        <v>20</v>
      </c>
      <c r="E22" s="13">
        <v>1</v>
      </c>
      <c r="F22" s="13">
        <v>20.9</v>
      </c>
      <c r="G22" s="15">
        <f>F22/E22</f>
        <v>20.9</v>
      </c>
      <c r="H22" s="18">
        <v>0.94</v>
      </c>
      <c r="I22" s="16">
        <v>1073</v>
      </c>
      <c r="J22" s="16">
        <f>I22*H22*G22</f>
        <v>21080.157999999996</v>
      </c>
    </row>
    <row r="23" spans="1:10" x14ac:dyDescent="0.25">
      <c r="A23" s="22">
        <v>2</v>
      </c>
      <c r="B23" s="22">
        <v>42010301</v>
      </c>
      <c r="C23" s="23" t="s">
        <v>26</v>
      </c>
      <c r="D23" s="22" t="s">
        <v>20</v>
      </c>
      <c r="E23" s="22">
        <v>1</v>
      </c>
      <c r="F23" s="22">
        <v>0.25</v>
      </c>
      <c r="G23" s="24">
        <f>F23/E23</f>
        <v>0.25</v>
      </c>
      <c r="H23" s="25">
        <v>7.25</v>
      </c>
      <c r="I23" s="26">
        <v>1459</v>
      </c>
      <c r="J23" s="26">
        <f>I23*H23*G23</f>
        <v>2644.4375</v>
      </c>
    </row>
    <row r="24" spans="1:10" ht="19.5" x14ac:dyDescent="0.25">
      <c r="A24" s="34"/>
      <c r="B24" s="35"/>
      <c r="C24" s="36"/>
      <c r="D24" s="35"/>
      <c r="E24" s="35"/>
      <c r="F24" s="35"/>
      <c r="G24" s="37"/>
      <c r="H24" s="38"/>
      <c r="I24" s="39" t="s">
        <v>30</v>
      </c>
      <c r="J24" s="40">
        <f>SUM(J22:J23)</f>
        <v>23724.595499999996</v>
      </c>
    </row>
    <row r="25" spans="1:10" ht="19.5" x14ac:dyDescent="0.25">
      <c r="C25" s="6" t="s">
        <v>32</v>
      </c>
      <c r="D25" s="4">
        <v>7350000</v>
      </c>
      <c r="I25" s="5" t="s">
        <v>31</v>
      </c>
      <c r="J25" s="4">
        <f>J24+J20+J14+J9</f>
        <v>7350692.5930124987</v>
      </c>
    </row>
    <row r="26" spans="1:10" ht="19.5" x14ac:dyDescent="0.25">
      <c r="C26" s="8" t="s">
        <v>34</v>
      </c>
      <c r="I26" s="5" t="s">
        <v>33</v>
      </c>
      <c r="J26" s="7">
        <f>(J25-D25)/D25</f>
        <v>9.4230341836556685E-5</v>
      </c>
    </row>
  </sheetData>
  <mergeCells count="9">
    <mergeCell ref="A10:J10"/>
    <mergeCell ref="A15:J15"/>
    <mergeCell ref="A21:J21"/>
    <mergeCell ref="A1:C2"/>
    <mergeCell ref="H1:J1"/>
    <mergeCell ref="D1:G1"/>
    <mergeCell ref="H2:J2"/>
    <mergeCell ref="D2:G2"/>
    <mergeCell ref="A4:J4"/>
  </mergeCells>
  <hyperlinks>
    <hyperlink ref="C26" r:id="rId1" xr:uid="{B2B81D49-C3AF-4AD3-A2B0-3941331BFE1D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12010211</vt:lpstr>
      <vt:lpstr>'12010211'!Print_Titles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2021-09-01T05:30:16Z</dcterms:created>
  <dcterms:modified xsi:type="dcterms:W3CDTF">2021-09-01T05:30:18Z</dcterms:modified>
</cp:coreProperties>
</file>