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2\Analyse2\"/>
    </mc:Choice>
  </mc:AlternateContent>
  <xr:revisionPtr revIDLastSave="0" documentId="13_ncr:1_{68CA2805-720F-4979-8827-2E7E71B2B752}" xr6:coauthVersionLast="47" xr6:coauthVersionMax="47" xr10:uidLastSave="{00000000-0000-0000-0000-000000000000}"/>
  <bookViews>
    <workbookView xWindow="-24120" yWindow="-120" windowWidth="24240" windowHeight="13140" xr2:uid="{1B6D8DC3-0921-4B2F-98B6-3B7927CB52A3}"/>
  </bookViews>
  <sheets>
    <sheet name="12250211" sheetId="1" r:id="rId1"/>
  </sheets>
  <definedNames>
    <definedName name="_xlnm.Print_Titles" localSheetId="0">'12250211'!$1:$3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1" i="1"/>
  <c r="A8" i="1"/>
  <c r="A4" i="1"/>
  <c r="G16" i="1"/>
  <c r="J16" i="1" s="1"/>
  <c r="J17" i="1" s="1"/>
  <c r="G13" i="1"/>
  <c r="J13" i="1" s="1"/>
  <c r="G12" i="1"/>
  <c r="J12" i="1" s="1"/>
  <c r="J14" i="1" s="1"/>
  <c r="G9" i="1"/>
  <c r="J9" i="1" s="1"/>
  <c r="J10" i="1" s="1"/>
  <c r="G6" i="1"/>
  <c r="J6" i="1" s="1"/>
  <c r="G5" i="1"/>
  <c r="J5" i="1" s="1"/>
  <c r="J7" i="1" s="1"/>
  <c r="J18" i="1" l="1"/>
  <c r="J19" i="1" s="1"/>
</calcChain>
</file>

<file path=xl/sharedStrings.xml><?xml version="1.0" encoding="utf-8"?>
<sst xmlns="http://schemas.openxmlformats.org/spreadsheetml/2006/main" count="35" uniqueCount="33">
  <si>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</si>
  <si>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</si>
  <si>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</si>
  <si>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</si>
  <si>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</si>
  <si>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</si>
  <si>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</si>
  <si>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</si>
  <si>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</si>
  <si>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</si>
  <si>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عایقکار درجه یک تاسیساتی </t>
  </si>
  <si>
    <t>نفر -  ساعت</t>
  </si>
  <si>
    <t xml:space="preserve">عایقکار درجه دو تاسیساتی </t>
  </si>
  <si>
    <t xml:space="preserve">وانت یک تن باراننده </t>
  </si>
  <si>
    <t>دستگاه -  ساعت</t>
  </si>
  <si>
    <t xml:space="preserve">مفتول گالوانیزه </t>
  </si>
  <si>
    <t>کیلوگرم</t>
  </si>
  <si>
    <t>عایق پشم شیشه به ضخامت 50 میلیمتر به وزن مخصوص 12 کیلوگرم در مترمکعب با یک لا کاغذ قیراندود</t>
  </si>
  <si>
    <t>مترمربع</t>
  </si>
  <si>
    <t>حمل عایق پشم شیشه و پشم سنگ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</si>
  <si>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</si>
  <si>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</si>
  <si>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</si>
  <si>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</si>
  <si>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</si>
  <si>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</si>
  <si>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</si>
  <si>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</si>
  <si>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عایق پشم شیشه به ضخامت 50 میلمیتر، با یک لا کاغذ کرافت،برای لوله به قطر نامی 150 (6 اینچ).</t>
  </si>
  <si>
    <t>شماره آيتم : 12250211</t>
  </si>
  <si>
    <t>واحد : مترطول</t>
  </si>
  <si>
    <t>فصل 25(عایق)</t>
  </si>
  <si>
    <t>فهرست بهاي تاسیسات مکانیکی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</si>
</sst>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5DC06-EF56-4459-82A7-6FCEE7D2329B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5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ROUND((J7/J18)*100,2) &amp; "%)"</f>
        <v>نيروي انساني   (58.74%)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15040101</v>
      </c>
      <c r="C5" s="17" t="s">
        <v>10</v>
      </c>
      <c r="D5" s="13" t="s">
        <v>11</v>
      </c>
      <c r="E5" s="13">
        <v>1</v>
      </c>
      <c r="F5" s="13">
        <v>0.32</v>
      </c>
      <c r="G5" s="15">
        <f>F5/E5</f>
        <v>0.32</v>
      </c>
      <c r="H5" s="18">
        <v>1</v>
      </c>
      <c r="I5" s="16">
        <v>232767</v>
      </c>
      <c r="J5" s="16">
        <f>I5*H5*G5</f>
        <v>74485.440000000002</v>
      </c>
    </row>
    <row r="6" spans="1:10" x14ac:dyDescent="0.25">
      <c r="A6" s="22">
        <v>2</v>
      </c>
      <c r="B6" s="22">
        <v>15040102</v>
      </c>
      <c r="C6" s="23" t="s">
        <v>12</v>
      </c>
      <c r="D6" s="22" t="s">
        <v>11</v>
      </c>
      <c r="E6" s="22">
        <v>1</v>
      </c>
      <c r="F6" s="22">
        <v>0.32</v>
      </c>
      <c r="G6" s="24">
        <f>F6/E6</f>
        <v>0.32</v>
      </c>
      <c r="H6" s="25">
        <v>1</v>
      </c>
      <c r="I6" s="26">
        <v>192733.8</v>
      </c>
      <c r="J6" s="26">
        <f>I6*H6*G6</f>
        <v>61674.815999999999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20</v>
      </c>
      <c r="J7" s="33">
        <f>SUM(J5:J6)</f>
        <v>136160.25599999999</v>
      </c>
    </row>
    <row r="8" spans="1:10" ht="19.5" x14ac:dyDescent="0.25">
      <c r="A8" s="19" t="str">
        <f>"ماشين آلات و ابزار   (" &amp; ROUND((J10/J18)*100,2) &amp; "%)"</f>
        <v>ماشين آلات و ابزار   (8.73%)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23010502</v>
      </c>
      <c r="C9" s="23" t="s">
        <v>13</v>
      </c>
      <c r="D9" s="22" t="s">
        <v>14</v>
      </c>
      <c r="E9" s="22">
        <v>1</v>
      </c>
      <c r="F9" s="22">
        <v>0.04</v>
      </c>
      <c r="G9" s="24">
        <f>F9/E9</f>
        <v>0.04</v>
      </c>
      <c r="H9" s="25">
        <v>1</v>
      </c>
      <c r="I9" s="26">
        <v>505781.6</v>
      </c>
      <c r="J9" s="26">
        <f>I9*H9*G9</f>
        <v>20231.263999999999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21</v>
      </c>
      <c r="J10" s="33">
        <f>SUM(J9:J9)</f>
        <v>20231.263999999999</v>
      </c>
    </row>
    <row r="11" spans="1:10" ht="19.5" x14ac:dyDescent="0.25">
      <c r="A11" s="19" t="str">
        <f>"مصالح   (" &amp; ROUND((J14/J18)*100,2) &amp; "%)"</f>
        <v>مصالح   (25.95%)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31280601</v>
      </c>
      <c r="C12" s="17" t="s">
        <v>15</v>
      </c>
      <c r="D12" s="13" t="s">
        <v>16</v>
      </c>
      <c r="E12" s="13">
        <v>1</v>
      </c>
      <c r="F12" s="13">
        <v>0.124</v>
      </c>
      <c r="G12" s="15">
        <f>F12/E12</f>
        <v>0.124</v>
      </c>
      <c r="H12" s="18">
        <v>1</v>
      </c>
      <c r="I12" s="16">
        <v>200000</v>
      </c>
      <c r="J12" s="16">
        <f>I12*H12*G12</f>
        <v>24800</v>
      </c>
    </row>
    <row r="13" spans="1:10" ht="54" x14ac:dyDescent="0.25">
      <c r="A13" s="22">
        <v>2</v>
      </c>
      <c r="B13" s="22">
        <v>32300201</v>
      </c>
      <c r="C13" s="23" t="s">
        <v>17</v>
      </c>
      <c r="D13" s="22" t="s">
        <v>18</v>
      </c>
      <c r="E13" s="22">
        <v>1</v>
      </c>
      <c r="F13" s="22">
        <v>0.9</v>
      </c>
      <c r="G13" s="24">
        <f>F13/E13</f>
        <v>0.9</v>
      </c>
      <c r="H13" s="25">
        <v>1.1499999999999999</v>
      </c>
      <c r="I13" s="26">
        <v>34155</v>
      </c>
      <c r="J13" s="26">
        <f>I13*H13*G13</f>
        <v>35350.425000000003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22</v>
      </c>
      <c r="J14" s="33">
        <f>SUM(J12:J13)</f>
        <v>60150.425000000003</v>
      </c>
    </row>
    <row r="15" spans="1:10" ht="19.5" x14ac:dyDescent="0.25">
      <c r="A15" s="19" t="str">
        <f>"حمل   (" &amp; ROUND((J17/J18)*100,2) &amp; "%)"</f>
        <v>حمل   (6.58%)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22">
        <v>1</v>
      </c>
      <c r="B16" s="22">
        <v>41200101</v>
      </c>
      <c r="C16" s="23" t="s">
        <v>19</v>
      </c>
      <c r="D16" s="22" t="s">
        <v>18</v>
      </c>
      <c r="E16" s="22">
        <v>1</v>
      </c>
      <c r="F16" s="22">
        <v>0.9</v>
      </c>
      <c r="G16" s="24">
        <f>F16/E16</f>
        <v>0.9</v>
      </c>
      <c r="H16" s="25">
        <v>1.909</v>
      </c>
      <c r="I16" s="26">
        <v>8877</v>
      </c>
      <c r="J16" s="26">
        <f>I16*H16*G16</f>
        <v>15251.573699999999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23</v>
      </c>
      <c r="J17" s="40">
        <f>SUM(J16:J16)</f>
        <v>15251.573699999999</v>
      </c>
    </row>
    <row r="18" spans="1:10" ht="19.5" x14ac:dyDescent="0.25">
      <c r="C18" s="6" t="s">
        <v>25</v>
      </c>
      <c r="D18" s="4">
        <v>232000</v>
      </c>
      <c r="I18" s="5" t="s">
        <v>24</v>
      </c>
      <c r="J18" s="4">
        <f>J17+J14+J10+J7</f>
        <v>231793.51869999999</v>
      </c>
    </row>
    <row r="19" spans="1:10" ht="19.5" x14ac:dyDescent="0.25">
      <c r="C19" s="8" t="s">
        <v>27</v>
      </c>
      <c r="I19" s="5" t="s">
        <v>26</v>
      </c>
      <c r="J19" s="7">
        <f>(J18-D18)/D18</f>
        <v>-8.9000560344833625E-4</v>
      </c>
    </row>
  </sheetData>
  <mergeCells count="9">
    <mergeCell ref="A8:J8"/>
    <mergeCell ref="A11:J11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F801DDE3-059A-4350-9733-982EE4C017F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12250211</vt:lpstr>
      <vt:lpstr>'12250211'!Print_Titles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2021-09-01T05:49:41Z</dcterms:created>
  <dcterms:modified xsi:type="dcterms:W3CDTF">2021-09-01T05:49:44Z</dcterms:modified>
</cp:coreProperties>
</file>