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2\Analyse2\"/>
    </mc:Choice>
  </mc:AlternateContent>
  <xr:revisionPtr revIDLastSave="0" documentId="13_ncr:1_{18F9C467-0681-4B99-B8A3-19EEEF3C7F78}" xr6:coauthVersionLast="47" xr6:coauthVersionMax="47" xr10:uidLastSave="{00000000-0000-0000-0000-000000000000}"/>
  <bookViews>
    <workbookView xWindow="-24120" yWindow="-120" windowWidth="24240" windowHeight="13140" xr2:uid="{EF6CF6A8-5CC2-4179-917D-5E0716C12881}"/>
  </bookViews>
  <sheets>
    <sheet name="12250507" sheetId="1" r:id="rId1"/>
  </sheets>
  <definedNames>
    <definedName name="_xlnm.Print_Titles" localSheetId="0">'12250507'!$1:$3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1" i="1"/>
  <c r="A8" i="1"/>
  <c r="A4" i="1"/>
  <c r="G15" i="1"/>
  <c r="J15" i="1" s="1"/>
  <c r="J16" i="1" s="1"/>
  <c r="G12" i="1"/>
  <c r="J12" i="1" s="1"/>
  <c r="J13" i="1" s="1"/>
  <c r="G9" i="1"/>
  <c r="J9" i="1" s="1"/>
  <c r="J10" i="1" s="1"/>
  <c r="G6" i="1"/>
  <c r="J6" i="1" s="1"/>
  <c r="G5" i="1"/>
  <c r="J5" i="1" s="1"/>
  <c r="J7" i="1" s="1"/>
  <c r="J17" i="1" l="1"/>
  <c r="J18" i="1" s="1"/>
</calcChain>
</file>

<file path=xl/sharedStrings.xml><?xml version="1.0" encoding="utf-8"?>
<sst xmlns="http://schemas.openxmlformats.org/spreadsheetml/2006/main" count="33" uniqueCount="32">
  <si>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</si>
  <si>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</si>
  <si>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</si>
  <si>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</si>
  <si>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</si>
  <si>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</si>
  <si>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</si>
  <si>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</si>
  <si>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</si>
  <si>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</si>
  <si>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عایقکار درجه یک تاسیساتی </t>
  </si>
  <si>
    <t>نفر -  ساعت</t>
  </si>
  <si>
    <t xml:space="preserve">عایقکار درجه دو تاسیساتی </t>
  </si>
  <si>
    <t xml:space="preserve">وانت یک تن باراننده </t>
  </si>
  <si>
    <t>دستگاه -  ساعت</t>
  </si>
  <si>
    <t xml:space="preserve">عایق پشم شیشه پیش ساخته باروکش  الومینیومی به ضخامت 25 میلیمتر  به وزن مخصوص 65 کیلوگرم درمتر    مکعب برای لوله دوویک دوم اینچ </t>
  </si>
  <si>
    <t>مترطول</t>
  </si>
  <si>
    <t>حمل عایق پیش ساخته، ژئوتکستایل، ژئوممبراین و ژئوگرید</t>
  </si>
  <si>
    <t>مترمربع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</si>
  <si>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</si>
  <si>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</si>
  <si>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</si>
  <si>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</si>
  <si>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</si>
  <si>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</si>
  <si>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</si>
  <si>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</si>
  <si>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عایق پشم شیشه پیش ساخته با روکش آلومینیومی کارخانه ای، به ضخامت 25 میلیمتر، برای لوله به قطر نامی 65 (دو و یک دوم اینچ).</t>
  </si>
  <si>
    <t>شماره آيتم : 12250507</t>
  </si>
  <si>
    <t>واحد : مترطول</t>
  </si>
  <si>
    <t>فصل 25(عایق)</t>
  </si>
  <si>
    <t>فهرست بهاي تاسیسات مکانیکی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</si>
</sst>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9E799-73B2-47BA-90E1-010D79CA143C}">
  <sheetPr>
    <pageSetUpPr fitToPage="1"/>
  </sheetPr>
  <dimension ref="A1:J1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ROUND((J7/J17)*100,2) &amp; "%)"</f>
        <v>نيروي انساني   (26.44%)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15040101</v>
      </c>
      <c r="C5" s="17" t="s">
        <v>10</v>
      </c>
      <c r="D5" s="13" t="s">
        <v>11</v>
      </c>
      <c r="E5" s="13">
        <v>1</v>
      </c>
      <c r="F5" s="13">
        <v>0.1232</v>
      </c>
      <c r="G5" s="15">
        <f>F5/E5</f>
        <v>0.1232</v>
      </c>
      <c r="H5" s="18">
        <v>1</v>
      </c>
      <c r="I5" s="16">
        <v>232767</v>
      </c>
      <c r="J5" s="16">
        <f>I5*H5*G5</f>
        <v>28676.894400000001</v>
      </c>
    </row>
    <row r="6" spans="1:10" x14ac:dyDescent="0.25">
      <c r="A6" s="22">
        <v>2</v>
      </c>
      <c r="B6" s="22">
        <v>15040102</v>
      </c>
      <c r="C6" s="23" t="s">
        <v>12</v>
      </c>
      <c r="D6" s="22" t="s">
        <v>11</v>
      </c>
      <c r="E6" s="22">
        <v>1</v>
      </c>
      <c r="F6" s="22">
        <v>0.1232</v>
      </c>
      <c r="G6" s="24">
        <f>F6/E6</f>
        <v>0.1232</v>
      </c>
      <c r="H6" s="25">
        <v>1</v>
      </c>
      <c r="I6" s="26">
        <v>192733.8</v>
      </c>
      <c r="J6" s="26">
        <f>I6*H6*G6</f>
        <v>23744.80416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19</v>
      </c>
      <c r="J7" s="33">
        <f>SUM(J5:J6)</f>
        <v>52421.698560000004</v>
      </c>
    </row>
    <row r="8" spans="1:10" ht="19.5" x14ac:dyDescent="0.25">
      <c r="A8" s="19" t="str">
        <f>"ماشين آلات و ابزار   (" &amp; ROUND((J10/J17)*100,2) &amp; "%)"</f>
        <v>ماشين آلات و ابزار   (7.65%)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22">
        <v>1</v>
      </c>
      <c r="B9" s="22">
        <v>23010502</v>
      </c>
      <c r="C9" s="23" t="s">
        <v>13</v>
      </c>
      <c r="D9" s="22" t="s">
        <v>14</v>
      </c>
      <c r="E9" s="22">
        <v>1</v>
      </c>
      <c r="F9" s="22">
        <v>0.03</v>
      </c>
      <c r="G9" s="24">
        <f>F9/E9</f>
        <v>0.03</v>
      </c>
      <c r="H9" s="25">
        <v>1</v>
      </c>
      <c r="I9" s="26">
        <v>505781.6</v>
      </c>
      <c r="J9" s="26">
        <f>I9*H9*G9</f>
        <v>15173.447999999999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20</v>
      </c>
      <c r="J10" s="33">
        <f>SUM(J9:J9)</f>
        <v>15173.447999999999</v>
      </c>
    </row>
    <row r="11" spans="1:10" ht="19.5" x14ac:dyDescent="0.25">
      <c r="A11" s="19" t="str">
        <f>"مصالح   (" &amp; ROUND((J13/J17)*100,2) &amp; "%)"</f>
        <v>مصالح   (62.14%)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72" x14ac:dyDescent="0.25">
      <c r="A12" s="22">
        <v>1</v>
      </c>
      <c r="B12" s="22">
        <v>32300307</v>
      </c>
      <c r="C12" s="23" t="s">
        <v>15</v>
      </c>
      <c r="D12" s="22" t="s">
        <v>16</v>
      </c>
      <c r="E12" s="22">
        <v>1</v>
      </c>
      <c r="F12" s="22">
        <v>1</v>
      </c>
      <c r="G12" s="24">
        <f>F12/E12</f>
        <v>1</v>
      </c>
      <c r="H12" s="25">
        <v>1.17</v>
      </c>
      <c r="I12" s="26">
        <v>105300</v>
      </c>
      <c r="J12" s="26">
        <f>I12*H12*G12</f>
        <v>123200.99999999999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21</v>
      </c>
      <c r="J13" s="33">
        <f>SUM(J12:J12)</f>
        <v>123200.99999999999</v>
      </c>
    </row>
    <row r="14" spans="1:10" ht="19.5" x14ac:dyDescent="0.25">
      <c r="A14" s="19" t="str">
        <f>"حمل   (" &amp; ROUND((J16/J17)*100,2) &amp; "%)"</f>
        <v>حمل   (3.77%)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ht="36" x14ac:dyDescent="0.25">
      <c r="A15" s="22">
        <v>1</v>
      </c>
      <c r="B15" s="22">
        <v>41200301</v>
      </c>
      <c r="C15" s="23" t="s">
        <v>17</v>
      </c>
      <c r="D15" s="22" t="s">
        <v>18</v>
      </c>
      <c r="E15" s="22">
        <v>1</v>
      </c>
      <c r="F15" s="22">
        <v>1</v>
      </c>
      <c r="G15" s="24">
        <f>F15/E15</f>
        <v>1</v>
      </c>
      <c r="H15" s="25">
        <v>3.1240000000000001</v>
      </c>
      <c r="I15" s="26">
        <v>2395</v>
      </c>
      <c r="J15" s="26">
        <f>I15*H15*G15</f>
        <v>7481.9800000000005</v>
      </c>
    </row>
    <row r="16" spans="1:10" ht="19.5" x14ac:dyDescent="0.25">
      <c r="A16" s="34"/>
      <c r="B16" s="35"/>
      <c r="C16" s="36"/>
      <c r="D16" s="35"/>
      <c r="E16" s="35"/>
      <c r="F16" s="35"/>
      <c r="G16" s="37"/>
      <c r="H16" s="38"/>
      <c r="I16" s="39" t="s">
        <v>22</v>
      </c>
      <c r="J16" s="40">
        <f>SUM(J15:J15)</f>
        <v>7481.9800000000005</v>
      </c>
    </row>
    <row r="17" spans="3:10" ht="19.5" x14ac:dyDescent="0.25">
      <c r="C17" s="6" t="s">
        <v>24</v>
      </c>
      <c r="D17" s="4">
        <v>198000</v>
      </c>
      <c r="I17" s="5" t="s">
        <v>23</v>
      </c>
      <c r="J17" s="4">
        <f>J16+J13+J10+J7</f>
        <v>198278.12656</v>
      </c>
    </row>
    <row r="18" spans="3:10" ht="19.5" x14ac:dyDescent="0.25">
      <c r="C18" s="8" t="s">
        <v>26</v>
      </c>
      <c r="I18" s="5" t="s">
        <v>25</v>
      </c>
      <c r="J18" s="7">
        <f>(J17-D17)/D17</f>
        <v>1.4046795959596174E-3</v>
      </c>
    </row>
  </sheetData>
  <mergeCells count="9">
    <mergeCell ref="A8:J8"/>
    <mergeCell ref="A11:J11"/>
    <mergeCell ref="A14:J14"/>
    <mergeCell ref="A1:C2"/>
    <mergeCell ref="H1:J1"/>
    <mergeCell ref="D1:G1"/>
    <mergeCell ref="H2:J2"/>
    <mergeCell ref="D2:G2"/>
    <mergeCell ref="A4:J4"/>
  </mergeCells>
  <hyperlinks>
    <hyperlink ref="C18" r:id="rId1" xr:uid="{B5788299-6B6F-4B51-B7B0-AB65C28A6D90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12250507</vt:lpstr>
      <vt:lpstr>'12250507'!Print_Titles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2021-09-01T05:50:24Z</dcterms:created>
  <dcterms:modified xsi:type="dcterms:W3CDTF">2021-09-01T05:50:27Z</dcterms:modified>
</cp:coreProperties>
</file>