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3\Analyse2\"/>
    </mc:Choice>
  </mc:AlternateContent>
  <xr:revisionPtr revIDLastSave="0" documentId="13_ncr:1_{7FFC5256-B340-4732-A3C8-F2D2CE0250C1}" xr6:coauthVersionLast="47" xr6:coauthVersionMax="47" xr10:uidLastSave="{00000000-0000-0000-0000-000000000000}"/>
  <bookViews>
    <workbookView xWindow="-120" yWindow="-120" windowWidth="24240" windowHeight="13140" xr2:uid="{0B50C21F-AF0D-42C8-AD6D-6FB5BA4D461C}"/>
  </bookViews>
  <sheets>
    <sheet name="13060105" sheetId="1" r:id="rId1"/>
  </sheets>
  <definedNames>
    <definedName name="_xlnm.Print_Titles" localSheetId="0">'13060105'!$1:$3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G14" i="1"/>
  <c r="J14" i="1" s="1"/>
  <c r="J15" i="1" s="1"/>
  <c r="G11" i="1"/>
  <c r="J11" i="1" s="1"/>
  <c r="J12" i="1" s="1"/>
  <c r="G8" i="1"/>
  <c r="J8" i="1" s="1"/>
  <c r="G7" i="1"/>
  <c r="J7" i="1" s="1"/>
  <c r="G6" i="1"/>
  <c r="J6" i="1" s="1"/>
  <c r="G5" i="1"/>
  <c r="J5" i="1" s="1"/>
  <c r="J9" i="1" l="1"/>
  <c r="J16" i="1" s="1"/>
  <c r="J17" i="1" s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<sst xmlns="http://schemas.openxmlformats.org/spreadsheetml/2006/main" count="34" uniqueCount="30">
  <si>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</si>
  <si>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</si>
  <si>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</si>
  <si>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</si>
  <si>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</si>
  <si>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</si>
  <si>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</si>
  <si>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</si>
  <si>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</si>
  <si>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</si>
  <si>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استادکار سیمکشی ساختمان </t>
  </si>
  <si>
    <t>نفر -  ساعت</t>
  </si>
  <si>
    <t xml:space="preserve">سیمکش درجه یک ساختمان </t>
  </si>
  <si>
    <t xml:space="preserve">سیمکش درجه دو ساختمان </t>
  </si>
  <si>
    <t xml:space="preserve">کمک سیمکش ساختمان </t>
  </si>
  <si>
    <t xml:space="preserve">سیم مسی تک لاباروکش ترموپلاستیک مطابق با استاندارد (01) 607 ISIRI  ایران یا 250 VDE المان از نوع NYA با ولتاژ نامی 750 ولت به مقطع 5 /2 میلیمترمربع وبه رنگهای مختلف </t>
  </si>
  <si>
    <t>مترطول</t>
  </si>
  <si>
    <t>حمل سیم های نوع دو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</si>
  <si>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</si>
  <si>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</si>
  <si>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</si>
  <si>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</si>
  <si>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</si>
  <si>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</si>
  <si>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</si>
  <si>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سیم مسی تـک لا، با روکش ترموپلاستیک از نوع NYA به مقطع 2/5 میلی مترمربع.</t>
  </si>
  <si>
    <t>شماره آيتم : 13060105</t>
  </si>
  <si>
    <t>واحد : مترطول</t>
  </si>
  <si>
    <t>فصل 06(سیمها)</t>
  </si>
  <si>
    <t>فهرست بهاي تاسیسات برقی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</si>
</sst>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D8BA3-95A7-4FED-870F-3603B18F0FA8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(16.1%)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1.1999999999999999E-3</v>
      </c>
      <c r="G5" s="15">
        <f>F5/E5</f>
        <v>1.1999999999999999E-3</v>
      </c>
      <c r="H5" s="18">
        <v>1.077</v>
      </c>
      <c r="I5" s="16">
        <v>358098.7</v>
      </c>
      <c r="J5" s="16">
        <f>I5*H5*G5</f>
        <v>462.80675987999996</v>
      </c>
    </row>
    <row r="6" spans="1:10" x14ac:dyDescent="0.25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2.3999999999999998E-3</v>
      </c>
      <c r="G6" s="15">
        <f>F6/E6</f>
        <v>2.3999999999999998E-3</v>
      </c>
      <c r="H6" s="18">
        <v>1.077</v>
      </c>
      <c r="I6" s="16">
        <v>272610.2</v>
      </c>
      <c r="J6" s="16">
        <f>I6*H6*G6</f>
        <v>704.64284495999993</v>
      </c>
    </row>
    <row r="7" spans="1:10" x14ac:dyDescent="0.25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0.03</v>
      </c>
      <c r="G7" s="15">
        <f>F7/E7</f>
        <v>0.03</v>
      </c>
      <c r="H7" s="18">
        <v>1.077</v>
      </c>
      <c r="I7" s="16">
        <v>226366.6</v>
      </c>
      <c r="J7" s="16">
        <f>I7*H7*G7</f>
        <v>7313.9048459999995</v>
      </c>
    </row>
    <row r="8" spans="1:10" x14ac:dyDescent="0.25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1.4999999999999999E-2</v>
      </c>
      <c r="G8" s="24">
        <f>F8/E8</f>
        <v>1.4999999999999999E-2</v>
      </c>
      <c r="H8" s="25">
        <v>1.077</v>
      </c>
      <c r="I8" s="26">
        <v>160496.79999999999</v>
      </c>
      <c r="J8" s="26">
        <f>I8*H8*G8</f>
        <v>2592.8258039999996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11074.180254839999</v>
      </c>
    </row>
    <row r="10" spans="1:10" ht="19.5" x14ac:dyDescent="0.25">
      <c r="A10" s="19" t="str">
        <f>"مصالح   (" &amp; ROUND((J12/J16)*100,2) &amp; "%)"</f>
        <v>مصالح   (83.66%)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90" x14ac:dyDescent="0.25">
      <c r="A11" s="22">
        <v>1</v>
      </c>
      <c r="B11" s="22">
        <v>33060105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1.05</v>
      </c>
      <c r="I11" s="26">
        <v>54798.8</v>
      </c>
      <c r="J11" s="26">
        <f>I11*H11*G11</f>
        <v>57538.740000000005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57538.740000000005</v>
      </c>
    </row>
    <row r="13" spans="1:10" ht="19.5" x14ac:dyDescent="0.25">
      <c r="A13" s="19" t="str">
        <f>"حمل   (" &amp; ROUND((J15/J16)*100,2) &amp; "%)"</f>
        <v>حمل   (0.24%)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22">
        <v>1</v>
      </c>
      <c r="B14" s="22">
        <v>43020201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1.05</v>
      </c>
      <c r="I14" s="26">
        <v>159</v>
      </c>
      <c r="J14" s="26">
        <f>I14*H14*G14</f>
        <v>166.95000000000002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166.95000000000002</v>
      </c>
    </row>
    <row r="16" spans="1:10" ht="19.5" x14ac:dyDescent="0.25">
      <c r="C16" s="6" t="s">
        <v>22</v>
      </c>
      <c r="D16" s="4">
        <v>68800</v>
      </c>
      <c r="I16" s="5" t="s">
        <v>21</v>
      </c>
      <c r="J16" s="4">
        <f>J15+J12+J9</f>
        <v>68779.870254840003</v>
      </c>
    </row>
    <row r="17" spans="3:10" ht="19.5" x14ac:dyDescent="0.25">
      <c r="C17" s="8" t="s">
        <v>24</v>
      </c>
      <c r="I17" s="5" t="s">
        <v>23</v>
      </c>
      <c r="J17" s="7">
        <f>(J16-D16)/D16</f>
        <v>-2.9258350523250981E-4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8CF0F628-5D8B-46F6-9FAA-25BC52A675EA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13060105</vt:lpstr>
      <vt:lpstr>'13060105'!Print_Titles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2021-09-01T12:13:07Z</dcterms:created>
  <dcterms:modified xsi:type="dcterms:W3CDTF">2021-09-01T12:13:09Z</dcterms:modified>
</cp:coreProperties>
</file>