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3\Analyse2\"/>
    </mc:Choice>
  </mc:AlternateContent>
  <xr:revisionPtr revIDLastSave="0" documentId="13_ncr:1_{944A915B-8566-45CC-BD1F-BED2B09EF761}" xr6:coauthVersionLast="47" xr6:coauthVersionMax="47" xr10:uidLastSave="{00000000-0000-0000-0000-000000000000}"/>
  <bookViews>
    <workbookView xWindow="-120" yWindow="-120" windowWidth="24240" windowHeight="13140" xr2:uid="{419EC70C-8FA5-44FE-A734-87704338D6DA}"/>
  </bookViews>
  <sheets>
    <sheet name="13110702" sheetId="1" r:id="rId1"/>
  </sheets>
  <definedNames>
    <definedName name="_xlnm.Print_Titles" localSheetId="0">'13110702'!$1:$3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0" i="1"/>
  <c r="A4" i="1"/>
  <c r="G14" i="1"/>
  <c r="J14" i="1" s="1"/>
  <c r="J15" i="1" s="1"/>
  <c r="G11" i="1"/>
  <c r="J11" i="1" s="1"/>
  <c r="J12" i="1" s="1"/>
  <c r="G8" i="1"/>
  <c r="J8" i="1" s="1"/>
  <c r="G7" i="1"/>
  <c r="J7" i="1" s="1"/>
  <c r="G6" i="1"/>
  <c r="J6" i="1" s="1"/>
  <c r="G5" i="1"/>
  <c r="J5" i="1" s="1"/>
  <c r="J9" i="1" s="1"/>
  <c r="J16" i="1" l="1"/>
  <c r="J17" i="1" s="1"/>
</calcChain>
</file>

<file path=xl/sharedStrings.xml><?xml version="1.0" encoding="utf-8"?>
<sst xmlns="http://schemas.openxmlformats.org/spreadsheetml/2006/main" count="34" uniqueCount="30">
  <si>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</si>
  <si>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</si>
  <si>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</si>
  <si>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</si>
  <si>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</si>
  <si>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</si>
  <si>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</si>
  <si>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</si>
  <si>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</si>
  <si>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</si>
  <si>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استادکار سیمکشی ساختمان </t>
  </si>
  <si>
    <t>نفر -  ساعت</t>
  </si>
  <si>
    <t xml:space="preserve">سیمکش درجه یک ساختمان </t>
  </si>
  <si>
    <t xml:space="preserve">سیمکش درجه دو ساختمان </t>
  </si>
  <si>
    <t xml:space="preserve">کمک سیمکش ساختمان </t>
  </si>
  <si>
    <t>دکمه فشاری 250 ولت باعلامت زنگ یا روشنایی، برای نصب روکار.</t>
  </si>
  <si>
    <t>عدد</t>
  </si>
  <si>
    <t>حمل کلید و پریز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</si>
  <si>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</si>
  <si>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</si>
  <si>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</si>
  <si>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</si>
  <si>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</si>
  <si>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</si>
  <si>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</si>
  <si>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دکمه فشاری 250 ولت باعلامت زنگ یا روشنایی، برای نصب روکار.</t>
  </si>
  <si>
    <t>شماره آيتم : 13110702</t>
  </si>
  <si>
    <t>واحد : عدد</t>
  </si>
  <si>
    <t>فصل 11(کلیدهاو پریزها)</t>
  </si>
  <si>
    <t>فهرست بهاي تاسیسات برقی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</si>
</sst>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16CF0-9E6D-414A-924E-4FA0DC7F0EEA}"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5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ROUND((J9/J16)*100,2) &amp; "%)"</f>
        <v>نيروي انساني   (55.86%)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16010101</v>
      </c>
      <c r="C5" s="17" t="s">
        <v>10</v>
      </c>
      <c r="D5" s="13" t="s">
        <v>11</v>
      </c>
      <c r="E5" s="13">
        <v>1</v>
      </c>
      <c r="F5" s="13">
        <v>6.25E-2</v>
      </c>
      <c r="G5" s="15">
        <f>F5/E5</f>
        <v>6.25E-2</v>
      </c>
      <c r="H5" s="18">
        <v>1.046</v>
      </c>
      <c r="I5" s="16">
        <v>358098.7</v>
      </c>
      <c r="J5" s="16">
        <f>I5*H5*G5</f>
        <v>23410.7025125</v>
      </c>
    </row>
    <row r="6" spans="1:10" x14ac:dyDescent="0.25">
      <c r="A6" s="13">
        <v>2</v>
      </c>
      <c r="B6" s="13">
        <v>16010201</v>
      </c>
      <c r="C6" s="17" t="s">
        <v>12</v>
      </c>
      <c r="D6" s="13" t="s">
        <v>11</v>
      </c>
      <c r="E6" s="13">
        <v>1</v>
      </c>
      <c r="F6" s="13">
        <v>0.25</v>
      </c>
      <c r="G6" s="15">
        <f>F6/E6</f>
        <v>0.25</v>
      </c>
      <c r="H6" s="18">
        <v>1.046</v>
      </c>
      <c r="I6" s="16">
        <v>272610.2</v>
      </c>
      <c r="J6" s="16">
        <f>I6*H6*G6</f>
        <v>71287.56730000001</v>
      </c>
    </row>
    <row r="7" spans="1:10" x14ac:dyDescent="0.25">
      <c r="A7" s="13">
        <v>3</v>
      </c>
      <c r="B7" s="13">
        <v>16010202</v>
      </c>
      <c r="C7" s="17" t="s">
        <v>13</v>
      </c>
      <c r="D7" s="13" t="s">
        <v>11</v>
      </c>
      <c r="E7" s="13">
        <v>1</v>
      </c>
      <c r="F7" s="13">
        <v>0.25</v>
      </c>
      <c r="G7" s="15">
        <f>F7/E7</f>
        <v>0.25</v>
      </c>
      <c r="H7" s="18">
        <v>1.046</v>
      </c>
      <c r="I7" s="16">
        <v>226366.6</v>
      </c>
      <c r="J7" s="16">
        <f>I7*H7*G7</f>
        <v>59194.865900000004</v>
      </c>
    </row>
    <row r="8" spans="1:10" x14ac:dyDescent="0.25">
      <c r="A8" s="22">
        <v>4</v>
      </c>
      <c r="B8" s="22">
        <v>16010203</v>
      </c>
      <c r="C8" s="23" t="s">
        <v>14</v>
      </c>
      <c r="D8" s="22" t="s">
        <v>11</v>
      </c>
      <c r="E8" s="22">
        <v>1</v>
      </c>
      <c r="F8" s="22">
        <v>0.25</v>
      </c>
      <c r="G8" s="24">
        <f>F8/E8</f>
        <v>0.25</v>
      </c>
      <c r="H8" s="25">
        <v>1.046</v>
      </c>
      <c r="I8" s="26">
        <v>160496.79999999999</v>
      </c>
      <c r="J8" s="26">
        <f>I8*H8*G8</f>
        <v>41969.913199999995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18</v>
      </c>
      <c r="J9" s="33">
        <f>SUM(J5:J8)</f>
        <v>195863.04891250003</v>
      </c>
    </row>
    <row r="10" spans="1:10" ht="19.5" x14ac:dyDescent="0.25">
      <c r="A10" s="19" t="str">
        <f>"مصالح   (" &amp; ROUND((J12/J16)*100,2) &amp; "%)"</f>
        <v>مصالح   (43.72%)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36" x14ac:dyDescent="0.25">
      <c r="A11" s="22">
        <v>1</v>
      </c>
      <c r="B11" s="22">
        <v>33100206</v>
      </c>
      <c r="C11" s="23" t="s">
        <v>15</v>
      </c>
      <c r="D11" s="22" t="s">
        <v>16</v>
      </c>
      <c r="E11" s="22">
        <v>1</v>
      </c>
      <c r="F11" s="22">
        <v>1</v>
      </c>
      <c r="G11" s="24">
        <f>F11/E11</f>
        <v>1</v>
      </c>
      <c r="H11" s="25">
        <v>1.04</v>
      </c>
      <c r="I11" s="26">
        <v>147400</v>
      </c>
      <c r="J11" s="26">
        <f>I11*H11*G11</f>
        <v>153296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19</v>
      </c>
      <c r="J12" s="33">
        <f>SUM(J11:J11)</f>
        <v>153296</v>
      </c>
    </row>
    <row r="13" spans="1:10" ht="19.5" x14ac:dyDescent="0.25">
      <c r="A13" s="19" t="str">
        <f>"حمل   (" &amp; ROUND((J15/J16)*100,2) &amp; "%)"</f>
        <v>حمل   (0.42%)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5">
      <c r="A14" s="22">
        <v>1</v>
      </c>
      <c r="B14" s="22">
        <v>43040101</v>
      </c>
      <c r="C14" s="23" t="s">
        <v>17</v>
      </c>
      <c r="D14" s="22" t="s">
        <v>16</v>
      </c>
      <c r="E14" s="22">
        <v>1</v>
      </c>
      <c r="F14" s="22">
        <v>1</v>
      </c>
      <c r="G14" s="24">
        <f>F14/E14</f>
        <v>1</v>
      </c>
      <c r="H14" s="25">
        <v>1.04</v>
      </c>
      <c r="I14" s="26">
        <v>1414</v>
      </c>
      <c r="J14" s="26">
        <f>I14*H14*G14</f>
        <v>1470.56</v>
      </c>
    </row>
    <row r="15" spans="1:10" ht="19.5" x14ac:dyDescent="0.25">
      <c r="A15" s="34"/>
      <c r="B15" s="35"/>
      <c r="C15" s="36"/>
      <c r="D15" s="35"/>
      <c r="E15" s="35"/>
      <c r="F15" s="35"/>
      <c r="G15" s="37"/>
      <c r="H15" s="38"/>
      <c r="I15" s="39" t="s">
        <v>20</v>
      </c>
      <c r="J15" s="40">
        <f>SUM(J14:J14)</f>
        <v>1470.56</v>
      </c>
    </row>
    <row r="16" spans="1:10" ht="19.5" x14ac:dyDescent="0.25">
      <c r="C16" s="6" t="s">
        <v>22</v>
      </c>
      <c r="D16" s="4">
        <v>350500</v>
      </c>
      <c r="I16" s="5" t="s">
        <v>21</v>
      </c>
      <c r="J16" s="4">
        <f>J15+J12+J9</f>
        <v>350629.60891250003</v>
      </c>
    </row>
    <row r="17" spans="3:10" ht="19.5" x14ac:dyDescent="0.25">
      <c r="C17" s="8" t="s">
        <v>24</v>
      </c>
      <c r="I17" s="5" t="s">
        <v>23</v>
      </c>
      <c r="J17" s="7">
        <f>(J16-D16)/D16</f>
        <v>3.6978291726113828E-4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02B0802D-659B-44A1-BC99-EC2D484C1A6A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13110702</vt:lpstr>
      <vt:lpstr>'13110702'!Print_Titles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2021-09-01T12:33:30Z</dcterms:created>
  <dcterms:modified xsi:type="dcterms:W3CDTF">2021-09-01T12:33:32Z</dcterms:modified>
</cp:coreProperties>
</file>