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3\Analyse2\"/>
    </mc:Choice>
  </mc:AlternateContent>
  <xr:revisionPtr revIDLastSave="0" documentId="13_ncr:1_{CB739A87-6336-4338-8C18-F937B6E79DE6}" xr6:coauthVersionLast="47" xr6:coauthVersionMax="47" xr10:uidLastSave="{00000000-0000-0000-0000-000000000000}"/>
  <bookViews>
    <workbookView xWindow="-120" yWindow="-120" windowWidth="24240" windowHeight="13140" xr2:uid="{C53B313F-C254-4323-BA22-77C2FAD3FBDA}"/>
  </bookViews>
  <sheets>
    <sheet name="13200602" sheetId="1" r:id="rId1"/>
  </sheets>
  <definedNames>
    <definedName name="_xlnm.Print_Titles" localSheetId="0">'13200602'!$1:$3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16" i="1"/>
  <c r="A10" i="1"/>
  <c r="A4" i="1"/>
  <c r="G20" i="1"/>
  <c r="J20" i="1" s="1"/>
  <c r="J21" i="1" s="1"/>
  <c r="G17" i="1"/>
  <c r="J17" i="1" s="1"/>
  <c r="J18" i="1" s="1"/>
  <c r="G14" i="1"/>
  <c r="J14" i="1" s="1"/>
  <c r="G13" i="1"/>
  <c r="J13" i="1" s="1"/>
  <c r="G12" i="1"/>
  <c r="J12" i="1" s="1"/>
  <c r="G11" i="1"/>
  <c r="J11" i="1" s="1"/>
  <c r="J15" i="1" s="1"/>
  <c r="G8" i="1"/>
  <c r="J8" i="1" s="1"/>
  <c r="G7" i="1"/>
  <c r="J7" i="1" s="1"/>
  <c r="G6" i="1"/>
  <c r="J6" i="1" s="1"/>
  <c r="G5" i="1"/>
  <c r="J5" i="1" s="1"/>
  <c r="J9" i="1" l="1"/>
  <c r="J22" i="1" s="1"/>
  <c r="J23" i="1" s="1"/>
</calcChain>
</file>

<file path=xl/sharedStrings.xml><?xml version="1.0" encoding="utf-8"?>
<sst xmlns="http://schemas.openxmlformats.org/spreadsheetml/2006/main" count="43" uniqueCount="36">
  <si>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</si>
  <si>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</si>
  <si>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</si>
  <si>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</si>
  <si>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</si>
  <si>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</si>
  <si>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</si>
  <si>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</si>
  <si>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</si>
  <si>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</si>
  <si>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</si>
  <si>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</si>
  <si>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تکنیسین شبکه برق </t>
  </si>
  <si>
    <t xml:space="preserve">استادکار شبکه برق </t>
  </si>
  <si>
    <t xml:space="preserve">کمک برقکار شبکه </t>
  </si>
  <si>
    <t xml:space="preserve">ماشین سواری لندروریامشابه  باراننده </t>
  </si>
  <si>
    <t>دستگاه -  ساعت</t>
  </si>
  <si>
    <t xml:space="preserve">تریلی دو محوره با ظرفیت 24 تن با راننده </t>
  </si>
  <si>
    <t xml:space="preserve">تراکتورجفت دیفرانسیل  باراننده </t>
  </si>
  <si>
    <t xml:space="preserve">جرثقیل کفی 5 تن باکامیون 10 تن با راننده </t>
  </si>
  <si>
    <t xml:space="preserve">تیربتونی برق   به ارتفاع 14 متر بامیل گرداجداروباتحمل کششی حدود600 کیلوگرم </t>
  </si>
  <si>
    <t>عدد</t>
  </si>
  <si>
    <t>حمل تیرهای بتنی برق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</si>
  <si>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</si>
  <si>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</si>
  <si>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</si>
  <si>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</si>
  <si>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</si>
  <si>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</si>
  <si>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</si>
  <si>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</si>
  <si>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تير بتوني برق تيپ H، به ارتفاع 14 متر، با ميل‌گرد آج‌دار و تحمل کششي حدود 600 کيلوگرم، براي نصب در زمين‌هاي نرم.</t>
  </si>
  <si>
    <t>شماره آيتم : 13200602</t>
  </si>
  <si>
    <t>واحد : عدد</t>
  </si>
  <si>
    <t>فصل 20(وسایل شبکه)</t>
  </si>
  <si>
    <t>فهرست بهاي تاسیسات برقی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</si>
</sst>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7534B-B37E-4142-9C26-4F39EA15D3B1}">
  <dimension ref="A1:J2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5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ROUND((J9/J22)*100,2) &amp; "%)"</f>
        <v>نيروي انساني   (5.76%)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10.79</v>
      </c>
      <c r="G5" s="15">
        <f>F5/E5</f>
        <v>10.79</v>
      </c>
      <c r="H5" s="18">
        <v>1.05</v>
      </c>
      <c r="I5" s="16">
        <v>157476</v>
      </c>
      <c r="J5" s="16">
        <f>I5*H5*G5</f>
        <v>1784124.3419999999</v>
      </c>
    </row>
    <row r="6" spans="1:10" x14ac:dyDescent="0.25">
      <c r="A6" s="13">
        <v>2</v>
      </c>
      <c r="B6" s="13">
        <v>16080101</v>
      </c>
      <c r="C6" s="17" t="s">
        <v>12</v>
      </c>
      <c r="D6" s="13" t="s">
        <v>11</v>
      </c>
      <c r="E6" s="13">
        <v>1</v>
      </c>
      <c r="F6" s="13">
        <v>2.8</v>
      </c>
      <c r="G6" s="15">
        <f>F6/E6</f>
        <v>2.8</v>
      </c>
      <c r="H6" s="18">
        <v>1.05</v>
      </c>
      <c r="I6" s="16">
        <v>390997.8</v>
      </c>
      <c r="J6" s="16">
        <f>I6*H6*G6</f>
        <v>1149533.5319999999</v>
      </c>
    </row>
    <row r="7" spans="1:10" x14ac:dyDescent="0.25">
      <c r="A7" s="13">
        <v>3</v>
      </c>
      <c r="B7" s="13">
        <v>16080201</v>
      </c>
      <c r="C7" s="17" t="s">
        <v>13</v>
      </c>
      <c r="D7" s="13" t="s">
        <v>11</v>
      </c>
      <c r="E7" s="13">
        <v>1</v>
      </c>
      <c r="F7" s="13">
        <v>1.94</v>
      </c>
      <c r="G7" s="15">
        <f>F7/E7</f>
        <v>1.94</v>
      </c>
      <c r="H7" s="18">
        <v>1.05</v>
      </c>
      <c r="I7" s="16">
        <v>369312.4</v>
      </c>
      <c r="J7" s="16">
        <f>I7*H7*G7</f>
        <v>752289.35880000005</v>
      </c>
    </row>
    <row r="8" spans="1:10" x14ac:dyDescent="0.25">
      <c r="A8" s="22">
        <v>4</v>
      </c>
      <c r="B8" s="22">
        <v>16080303</v>
      </c>
      <c r="C8" s="23" t="s">
        <v>14</v>
      </c>
      <c r="D8" s="22" t="s">
        <v>11</v>
      </c>
      <c r="E8" s="22">
        <v>1</v>
      </c>
      <c r="F8" s="22">
        <v>5.0999999999999996</v>
      </c>
      <c r="G8" s="24">
        <f>F8/E8</f>
        <v>5.0999999999999996</v>
      </c>
      <c r="H8" s="25">
        <v>1.05</v>
      </c>
      <c r="I8" s="26">
        <v>160496.79999999999</v>
      </c>
      <c r="J8" s="26">
        <f>I8*H8*G8</f>
        <v>859460.36399999983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23</v>
      </c>
      <c r="J9" s="33">
        <f>SUM(J5:J8)</f>
        <v>4545407.5967999995</v>
      </c>
    </row>
    <row r="10" spans="1:10" ht="19.5" x14ac:dyDescent="0.25">
      <c r="A10" s="19" t="str">
        <f>"ماشين آلات و ابزار   (" &amp; ROUND((J15/J22)*100,2) &amp; "%)"</f>
        <v>ماشين آلات و ابزار   (4.12%)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23010301</v>
      </c>
      <c r="C11" s="17" t="s">
        <v>15</v>
      </c>
      <c r="D11" s="13" t="s">
        <v>16</v>
      </c>
      <c r="E11" s="13">
        <v>1</v>
      </c>
      <c r="F11" s="13">
        <v>1.1499999999999999</v>
      </c>
      <c r="G11" s="15">
        <f>F11/E11</f>
        <v>1.1499999999999999</v>
      </c>
      <c r="H11" s="18">
        <v>1.03</v>
      </c>
      <c r="I11" s="16">
        <v>527747.5</v>
      </c>
      <c r="J11" s="16">
        <f>I11*H11*G11</f>
        <v>625116.91374999995</v>
      </c>
    </row>
    <row r="12" spans="1:10" x14ac:dyDescent="0.25">
      <c r="A12" s="13">
        <v>2</v>
      </c>
      <c r="B12" s="13">
        <v>23020302</v>
      </c>
      <c r="C12" s="17" t="s">
        <v>17</v>
      </c>
      <c r="D12" s="13" t="s">
        <v>16</v>
      </c>
      <c r="E12" s="13">
        <v>1</v>
      </c>
      <c r="F12" s="13">
        <v>0.85</v>
      </c>
      <c r="G12" s="15">
        <f>F12/E12</f>
        <v>0.85</v>
      </c>
      <c r="H12" s="18">
        <v>1.03</v>
      </c>
      <c r="I12" s="16">
        <v>1520057.5</v>
      </c>
      <c r="J12" s="16">
        <f>I12*H12*G12</f>
        <v>1330810.3412500001</v>
      </c>
    </row>
    <row r="13" spans="1:10" x14ac:dyDescent="0.25">
      <c r="A13" s="13">
        <v>3</v>
      </c>
      <c r="B13" s="13">
        <v>23020802</v>
      </c>
      <c r="C13" s="17" t="s">
        <v>18</v>
      </c>
      <c r="D13" s="13" t="s">
        <v>16</v>
      </c>
      <c r="E13" s="13">
        <v>1</v>
      </c>
      <c r="F13" s="13">
        <v>0.85</v>
      </c>
      <c r="G13" s="15">
        <f>F13/E13</f>
        <v>0.85</v>
      </c>
      <c r="H13" s="18">
        <v>1.03</v>
      </c>
      <c r="I13" s="16">
        <v>390892</v>
      </c>
      <c r="J13" s="16">
        <f>I13*H13*G13</f>
        <v>342225.946</v>
      </c>
    </row>
    <row r="14" spans="1:10" x14ac:dyDescent="0.25">
      <c r="A14" s="22">
        <v>4</v>
      </c>
      <c r="B14" s="22">
        <v>24010104</v>
      </c>
      <c r="C14" s="23" t="s">
        <v>19</v>
      </c>
      <c r="D14" s="22" t="s">
        <v>16</v>
      </c>
      <c r="E14" s="22">
        <v>1</v>
      </c>
      <c r="F14" s="22">
        <v>0.85</v>
      </c>
      <c r="G14" s="24">
        <f>F14/E14</f>
        <v>0.85</v>
      </c>
      <c r="H14" s="25">
        <v>1.03</v>
      </c>
      <c r="I14" s="26">
        <v>1085759</v>
      </c>
      <c r="J14" s="26">
        <f>I14*H14*G14</f>
        <v>950582.00450000004</v>
      </c>
    </row>
    <row r="15" spans="1:10" ht="19.5" x14ac:dyDescent="0.25">
      <c r="A15" s="27"/>
      <c r="B15" s="28"/>
      <c r="C15" s="29"/>
      <c r="D15" s="28"/>
      <c r="E15" s="28"/>
      <c r="F15" s="28"/>
      <c r="G15" s="30"/>
      <c r="H15" s="31"/>
      <c r="I15" s="32" t="s">
        <v>24</v>
      </c>
      <c r="J15" s="33">
        <f>SUM(J11:J14)</f>
        <v>3248735.2055000002</v>
      </c>
    </row>
    <row r="16" spans="1:10" ht="19.5" x14ac:dyDescent="0.25">
      <c r="A16" s="19" t="str">
        <f>"مصالح   (" &amp; ROUND((J18/J22)*100,2) &amp; "%)"</f>
        <v>مصالح   (88.2%)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ht="36" x14ac:dyDescent="0.25">
      <c r="A17" s="22">
        <v>1</v>
      </c>
      <c r="B17" s="22">
        <v>33240502</v>
      </c>
      <c r="C17" s="23" t="s">
        <v>20</v>
      </c>
      <c r="D17" s="22" t="s">
        <v>21</v>
      </c>
      <c r="E17" s="22">
        <v>1</v>
      </c>
      <c r="F17" s="22">
        <v>1</v>
      </c>
      <c r="G17" s="24">
        <f>F17/E17</f>
        <v>1</v>
      </c>
      <c r="H17" s="25">
        <v>1.03</v>
      </c>
      <c r="I17" s="26">
        <v>67583000</v>
      </c>
      <c r="J17" s="26">
        <f>I17*H17*G17</f>
        <v>69610490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25</v>
      </c>
      <c r="J18" s="33">
        <f>SUM(J17:J17)</f>
        <v>69610490</v>
      </c>
    </row>
    <row r="19" spans="1:10" ht="19.5" x14ac:dyDescent="0.25">
      <c r="A19" s="19" t="str">
        <f>"حمل   (" &amp; ROUND((J21/J22)*100,2) &amp; "%)"</f>
        <v>حمل   (1.92%)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22">
        <v>1</v>
      </c>
      <c r="B20" s="22">
        <v>43100501</v>
      </c>
      <c r="C20" s="23" t="s">
        <v>22</v>
      </c>
      <c r="D20" s="22" t="s">
        <v>21</v>
      </c>
      <c r="E20" s="22">
        <v>1</v>
      </c>
      <c r="F20" s="22">
        <v>1</v>
      </c>
      <c r="G20" s="24">
        <f>F20/E20</f>
        <v>1</v>
      </c>
      <c r="H20" s="25">
        <v>1.03</v>
      </c>
      <c r="I20" s="26">
        <v>1473137</v>
      </c>
      <c r="J20" s="26">
        <f>I20*H20*G20</f>
        <v>1517331.11</v>
      </c>
    </row>
    <row r="21" spans="1:10" ht="19.5" x14ac:dyDescent="0.25">
      <c r="A21" s="34"/>
      <c r="B21" s="35"/>
      <c r="C21" s="36"/>
      <c r="D21" s="35"/>
      <c r="E21" s="35"/>
      <c r="F21" s="35"/>
      <c r="G21" s="37"/>
      <c r="H21" s="38"/>
      <c r="I21" s="39" t="s">
        <v>26</v>
      </c>
      <c r="J21" s="40">
        <f>SUM(J20:J20)</f>
        <v>1517331.11</v>
      </c>
    </row>
    <row r="22" spans="1:10" ht="19.5" x14ac:dyDescent="0.25">
      <c r="C22" s="6" t="s">
        <v>28</v>
      </c>
      <c r="D22" s="4">
        <v>78921000</v>
      </c>
      <c r="I22" s="5" t="s">
        <v>27</v>
      </c>
      <c r="J22" s="4">
        <f>J21+J18+J15+J9</f>
        <v>78921963.912300006</v>
      </c>
    </row>
    <row r="23" spans="1:10" ht="19.5" x14ac:dyDescent="0.25">
      <c r="C23" s="8" t="s">
        <v>30</v>
      </c>
      <c r="I23" s="5" t="s">
        <v>29</v>
      </c>
      <c r="J23" s="7">
        <f>(J22-D22)/D22</f>
        <v>1.2213635154211872E-5</v>
      </c>
    </row>
  </sheetData>
  <mergeCells count="9">
    <mergeCell ref="A10:J10"/>
    <mergeCell ref="A16:J16"/>
    <mergeCell ref="A19:J19"/>
    <mergeCell ref="A1:C2"/>
    <mergeCell ref="H1:J1"/>
    <mergeCell ref="D1:G1"/>
    <mergeCell ref="H2:J2"/>
    <mergeCell ref="D2:G2"/>
    <mergeCell ref="A4:J4"/>
  </mergeCells>
  <hyperlinks>
    <hyperlink ref="C23" r:id="rId1" xr:uid="{DD5C2DB1-2D6F-467A-A51B-9CEA08CCFD7F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13200602</vt:lpstr>
      <vt:lpstr>'13200602'!Print_Titles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2021-09-01T12:50:08Z</dcterms:created>
  <dcterms:modified xsi:type="dcterms:W3CDTF">2021-09-01T12:50:10Z</dcterms:modified>
</cp:coreProperties>
</file>