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6\Analyze1\"/>
    </mc:Choice>
  </mc:AlternateContent>
  <xr:revisionPtr revIDLastSave="0" documentId="13_ncr:1_{37ED981A-CE7E-4AA5-A6C6-B44131CAFF08}" xr6:coauthVersionLast="47" xr6:coauthVersionMax="47" xr10:uidLastSave="{00000000-0000-0000-0000-000000000000}"/>
  <bookViews>
    <workbookView xWindow="-120" yWindow="-120" windowWidth="24240" windowHeight="13140" xr2:uid="{C855EC15-CFAC-4776-8C57-8C0D67FD9D21}"/>
  </bookViews>
  <sheets>
    <sheet name="17010106" sheetId="1" r:id="rId1"/>
  </sheets>
  <definedNames>
    <definedName name="_xlnm.Print_Titles" localSheetId="0">'17010106'!$1:$3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G8" i="1"/>
  <c r="J8" i="1" s="1"/>
  <c r="J9" i="1" s="1"/>
  <c r="G5" i="1"/>
  <c r="J5" i="1" s="1"/>
  <c r="J6" i="1" s="1"/>
  <c r="J10" i="1" l="1"/>
  <c r="J11" i="1" s="1"/>
</calcChain>
</file>

<file path=xl/sharedStrings.xml><?xml version="1.0" encoding="utf-8"?>
<sst xmlns="http://schemas.openxmlformats.org/spreadsheetml/2006/main" count="25" uniqueCount="25">
  <si>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</si>
  <si>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</si>
  <si>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</si>
  <si>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</si>
  <si>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</si>
  <si>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</si>
  <si>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</si>
  <si>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</si>
  <si>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</si>
  <si>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</si>
  <si>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</si>
  <si>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</si>
  <si>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تیشه</t>
  </si>
  <si>
    <t>عدد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</si>
  <si>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</si>
  <si>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</si>
  <si>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</si>
  <si>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</si>
  <si>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</si>
  <si>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</si>
  <si>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اضافه‌بها به ردیف 010105 به ازای هر 5 سانتی‌متر افزایش ضخامت کف‌فرش سنگی</t>
  </si>
  <si>
    <t>شماره آيتم : 17010106</t>
  </si>
  <si>
    <t>واحد : متر مربع</t>
  </si>
  <si>
    <t>فصل 01(آوار برداری و پاک سازی)</t>
  </si>
  <si>
    <t>فهرست بهاي مرمت بناهاي تاريخي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</si>
</sst>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BB59-5B6B-48C9-A4E1-B0C745BA7991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ROUND((J6/J10)*100,2) &amp; "%)"</f>
        <v>نيروي انساني   (96.91%)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14010102</v>
      </c>
      <c r="C5" s="21" t="s">
        <v>10</v>
      </c>
      <c r="D5" s="20" t="s">
        <v>11</v>
      </c>
      <c r="E5" s="20">
        <v>1</v>
      </c>
      <c r="F5" s="20">
        <v>0.32</v>
      </c>
      <c r="G5" s="22">
        <f>F5/E5</f>
        <v>0.32</v>
      </c>
      <c r="H5" s="23">
        <v>1.3</v>
      </c>
      <c r="I5" s="24">
        <v>157476</v>
      </c>
      <c r="J5" s="24">
        <f>I5*H5*G5</f>
        <v>65510.016000000011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14</v>
      </c>
      <c r="J6" s="31">
        <f>SUM(J5:J5)</f>
        <v>65510.016000000011</v>
      </c>
    </row>
    <row r="7" spans="1:10" ht="19.5" x14ac:dyDescent="0.25">
      <c r="A7" s="17" t="str">
        <f>"ماشين آلات و ابزار   (" &amp; ROUND((J9/J10)*100,2) &amp; "%)"</f>
        <v>ماشين آلات و ابزار   (3.09%)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28071402</v>
      </c>
      <c r="C8" s="21" t="s">
        <v>12</v>
      </c>
      <c r="D8" s="20" t="s">
        <v>13</v>
      </c>
      <c r="E8" s="20">
        <v>1</v>
      </c>
      <c r="F8" s="20">
        <v>4.9689000000000001E-3</v>
      </c>
      <c r="G8" s="22">
        <f>F8/E8</f>
        <v>4.9689000000000001E-3</v>
      </c>
      <c r="H8" s="23">
        <v>1</v>
      </c>
      <c r="I8" s="24">
        <v>421045.7</v>
      </c>
      <c r="J8" s="24">
        <f>I8*H8*G8</f>
        <v>2092.1339787299999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15</v>
      </c>
      <c r="J9" s="38">
        <f>SUM(J8:J8)</f>
        <v>2092.1339787299999</v>
      </c>
    </row>
    <row r="10" spans="1:10" ht="19.5" x14ac:dyDescent="0.25">
      <c r="C10" s="6" t="s">
        <v>17</v>
      </c>
      <c r="D10" s="4">
        <v>67600</v>
      </c>
      <c r="I10" s="5" t="s">
        <v>16</v>
      </c>
      <c r="J10" s="4">
        <f>J9+J6</f>
        <v>67602.149978730013</v>
      </c>
    </row>
    <row r="11" spans="1:10" ht="19.5" x14ac:dyDescent="0.25">
      <c r="C11" s="8" t="s">
        <v>19</v>
      </c>
      <c r="I11" s="5" t="s">
        <v>18</v>
      </c>
      <c r="J11" s="7">
        <f>(J10-D10)/D10</f>
        <v>3.1804419083027554E-5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3F0B3854-1ECB-438D-90C6-18A5B0E86134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17010106</vt:lpstr>
      <vt:lpstr>'17010106'!Print_Titles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2021-09-01T13:39:57Z</dcterms:created>
  <dcterms:modified xsi:type="dcterms:W3CDTF">2021-09-01T13:39:59Z</dcterms:modified>
</cp:coreProperties>
</file>