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6\Analyze1\"/>
    </mc:Choice>
  </mc:AlternateContent>
  <xr:revisionPtr revIDLastSave="0" documentId="13_ncr:1_{FC23449B-BD85-4BBC-8EB8-E4A25CF7041C}" xr6:coauthVersionLast="47" xr6:coauthVersionMax="47" xr10:uidLastSave="{00000000-0000-0000-0000-000000000000}"/>
  <bookViews>
    <workbookView xWindow="-120" yWindow="-120" windowWidth="24240" windowHeight="13140" xr2:uid="{5DD2A557-68FB-4734-B6F2-AB1AE9DCDCC6}"/>
  </bookViews>
  <sheets>
    <sheet name="17060105" sheetId="1" r:id="rId1"/>
  </sheets>
  <definedNames>
    <definedName name="_xlnm.Print_Titles" localSheetId="0">'17060105'!$1:$3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0" i="1"/>
  <c r="A4" i="1"/>
  <c r="G15" i="1"/>
  <c r="J15" i="1" s="1"/>
  <c r="J16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9" i="1" s="1"/>
  <c r="J17" i="1" l="1"/>
  <c r="J18" i="1" s="1"/>
</calcChain>
</file>

<file path=xl/sharedStrings.xml><?xml version="1.0" encoding="utf-8"?>
<sst xmlns="http://schemas.openxmlformats.org/spreadsheetml/2006/main" count="36" uniqueCount="31">
  <si>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</si>
  <si>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</si>
  <si>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</si>
  <si>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</si>
  <si>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</si>
  <si>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</si>
  <si>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</si>
  <si>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</si>
  <si>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</si>
  <si>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</si>
  <si>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</si>
  <si>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</si>
  <si>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سنگ تراش درجه دو</t>
  </si>
  <si>
    <t xml:space="preserve">بنای سنگ چین درجه یک </t>
  </si>
  <si>
    <t xml:space="preserve">کمک بنای سنگ چین </t>
  </si>
  <si>
    <t xml:space="preserve">سنگ لاشه بنایی </t>
  </si>
  <si>
    <t>مترمکعب</t>
  </si>
  <si>
    <t xml:space="preserve">سنگ لاشه قواره شده چهارگوش </t>
  </si>
  <si>
    <t>حمل سنگ های ریشه دار و سنگ آهک زنده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</si>
  <si>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</si>
  <si>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</si>
  <si>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</si>
  <si>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</si>
  <si>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</si>
  <si>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</si>
  <si>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</si>
  <si>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اضافه‌بها به ردیف‌های 060103 و 060104 برای نماسازی موزائیکی با سنگ تراش </t>
  </si>
  <si>
    <t>شماره آيتم : 17060105</t>
  </si>
  <si>
    <t>واحد : مترمربع</t>
  </si>
  <si>
    <t>فصل 06()</t>
  </si>
  <si>
    <t>فهرست بهاي مرمت بناهاي تاريخي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</si>
</sst>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40B8-8A75-445B-A065-786A0AFEC1ED}">
  <sheetPr codeName="Sheet1"/>
  <dimension ref="A1:J1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5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ROUND((J9/J17)*100,2) &amp; "%)"</f>
        <v>نيروي انساني   (62.16%)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0.9</v>
      </c>
      <c r="G5" s="15">
        <f>F5/E5</f>
        <v>0.9</v>
      </c>
      <c r="H5" s="18">
        <v>1.3</v>
      </c>
      <c r="I5" s="16">
        <v>157476</v>
      </c>
      <c r="J5" s="16">
        <f>I5*H5*G5</f>
        <v>184246.92</v>
      </c>
    </row>
    <row r="6" spans="1:10" x14ac:dyDescent="0.25">
      <c r="A6" s="13">
        <v>2</v>
      </c>
      <c r="B6" s="13">
        <v>14220202</v>
      </c>
      <c r="C6" s="17" t="s">
        <v>12</v>
      </c>
      <c r="D6" s="13" t="s">
        <v>11</v>
      </c>
      <c r="E6" s="13">
        <v>1</v>
      </c>
      <c r="F6" s="13">
        <v>0.5</v>
      </c>
      <c r="G6" s="15">
        <f>F6/E6</f>
        <v>0.5</v>
      </c>
      <c r="H6" s="18">
        <v>1.6</v>
      </c>
      <c r="I6" s="16">
        <v>198889.60000000001</v>
      </c>
      <c r="J6" s="16">
        <f>I6*H6*G6</f>
        <v>159111.68000000002</v>
      </c>
    </row>
    <row r="7" spans="1:10" x14ac:dyDescent="0.25">
      <c r="A7" s="13">
        <v>3</v>
      </c>
      <c r="B7" s="13">
        <v>14220301</v>
      </c>
      <c r="C7" s="17" t="s">
        <v>13</v>
      </c>
      <c r="D7" s="13" t="s">
        <v>11</v>
      </c>
      <c r="E7" s="13">
        <v>1</v>
      </c>
      <c r="F7" s="13">
        <v>0.5</v>
      </c>
      <c r="G7" s="15">
        <f>F7/E7</f>
        <v>0.5</v>
      </c>
      <c r="H7" s="18">
        <v>1.6</v>
      </c>
      <c r="I7" s="16">
        <v>231948.1</v>
      </c>
      <c r="J7" s="16">
        <f>I7*H7*G7</f>
        <v>185558.48</v>
      </c>
    </row>
    <row r="8" spans="1:10" x14ac:dyDescent="0.25">
      <c r="A8" s="22">
        <v>4</v>
      </c>
      <c r="B8" s="22">
        <v>14220303</v>
      </c>
      <c r="C8" s="23" t="s">
        <v>14</v>
      </c>
      <c r="D8" s="22" t="s">
        <v>11</v>
      </c>
      <c r="E8" s="22">
        <v>1</v>
      </c>
      <c r="F8" s="22">
        <v>0.4</v>
      </c>
      <c r="G8" s="24">
        <f>F8/E8</f>
        <v>0.4</v>
      </c>
      <c r="H8" s="25">
        <v>1.4</v>
      </c>
      <c r="I8" s="26">
        <v>157268.5</v>
      </c>
      <c r="J8" s="26">
        <f>I8*H8*G8</f>
        <v>88070.36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19</v>
      </c>
      <c r="J9" s="33">
        <f>SUM(J5:J8)</f>
        <v>616987.44000000006</v>
      </c>
    </row>
    <row r="10" spans="1:10" ht="19.5" x14ac:dyDescent="0.25">
      <c r="A10" s="19" t="str">
        <f>"مصالح   (" &amp; ROUND((J13/J17)*100,2) &amp; "%)"</f>
        <v>مصالح   (34.77%)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31050201</v>
      </c>
      <c r="C11" s="17" t="s">
        <v>15</v>
      </c>
      <c r="D11" s="13" t="s">
        <v>16</v>
      </c>
      <c r="E11" s="13">
        <v>1</v>
      </c>
      <c r="F11" s="13">
        <v>0.1</v>
      </c>
      <c r="G11" s="15">
        <f>F11/E11</f>
        <v>0.1</v>
      </c>
      <c r="H11" s="18">
        <v>1</v>
      </c>
      <c r="I11" s="16">
        <v>1030000</v>
      </c>
      <c r="J11" s="16">
        <f>I11*H11*G11</f>
        <v>103000</v>
      </c>
    </row>
    <row r="12" spans="1:10" x14ac:dyDescent="0.25">
      <c r="A12" s="22">
        <v>2</v>
      </c>
      <c r="B12" s="22">
        <v>31050401</v>
      </c>
      <c r="C12" s="23" t="s">
        <v>17</v>
      </c>
      <c r="D12" s="22" t="s">
        <v>16</v>
      </c>
      <c r="E12" s="22">
        <v>1</v>
      </c>
      <c r="F12" s="22">
        <v>0.1</v>
      </c>
      <c r="G12" s="24">
        <f>F12/E12</f>
        <v>0.1</v>
      </c>
      <c r="H12" s="25">
        <v>1</v>
      </c>
      <c r="I12" s="26">
        <v>2421392</v>
      </c>
      <c r="J12" s="26">
        <f>I12*H12*G12</f>
        <v>242139.2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20</v>
      </c>
      <c r="J13" s="33">
        <f>SUM(J11:J12)</f>
        <v>345139.20000000001</v>
      </c>
    </row>
    <row r="14" spans="1:10" ht="19.5" x14ac:dyDescent="0.25">
      <c r="A14" s="19" t="str">
        <f>"حمل   (" &amp; ROUND((J16/J17)*100,2) &amp; "%)"</f>
        <v>حمل   (3.06%)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22">
        <v>1</v>
      </c>
      <c r="B15" s="22">
        <v>41030101</v>
      </c>
      <c r="C15" s="23" t="s">
        <v>18</v>
      </c>
      <c r="D15" s="22" t="s">
        <v>16</v>
      </c>
      <c r="E15" s="22">
        <v>1</v>
      </c>
      <c r="F15" s="22">
        <v>0.1</v>
      </c>
      <c r="G15" s="24">
        <f>F15/E15</f>
        <v>0.1</v>
      </c>
      <c r="H15" s="25">
        <v>1</v>
      </c>
      <c r="I15" s="26">
        <v>303952</v>
      </c>
      <c r="J15" s="26">
        <f>I15*H15*G15</f>
        <v>30395.200000000001</v>
      </c>
    </row>
    <row r="16" spans="1:10" ht="19.5" x14ac:dyDescent="0.25">
      <c r="A16" s="34"/>
      <c r="B16" s="35"/>
      <c r="C16" s="36"/>
      <c r="D16" s="35"/>
      <c r="E16" s="35"/>
      <c r="F16" s="35"/>
      <c r="G16" s="37"/>
      <c r="H16" s="38"/>
      <c r="I16" s="39" t="s">
        <v>21</v>
      </c>
      <c r="J16" s="40">
        <f>SUM(J15:J15)</f>
        <v>30395.200000000001</v>
      </c>
    </row>
    <row r="17" spans="3:10" ht="19.5" x14ac:dyDescent="0.25">
      <c r="C17" s="6" t="s">
        <v>23</v>
      </c>
      <c r="D17" s="4">
        <v>992500</v>
      </c>
      <c r="I17" s="5" t="s">
        <v>22</v>
      </c>
      <c r="J17" s="4">
        <f>J16+J13+J9</f>
        <v>992521.84000000008</v>
      </c>
    </row>
    <row r="18" spans="3:10" ht="19.5" x14ac:dyDescent="0.25">
      <c r="C18" s="8" t="s">
        <v>25</v>
      </c>
      <c r="I18" s="5" t="s">
        <v>24</v>
      </c>
      <c r="J18" s="7">
        <f>(J17-D17)/D17</f>
        <v>2.2005037783459768E-5</v>
      </c>
    </row>
  </sheetData>
  <mergeCells count="8">
    <mergeCell ref="A10:J10"/>
    <mergeCell ref="A14:J14"/>
    <mergeCell ref="A1:C2"/>
    <mergeCell ref="H1:J1"/>
    <mergeCell ref="D1:G1"/>
    <mergeCell ref="H2:J2"/>
    <mergeCell ref="D2:G2"/>
    <mergeCell ref="A4:J4"/>
  </mergeCells>
  <hyperlinks>
    <hyperlink ref="C18" r:id="rId1" xr:uid="{388DB322-3379-4D00-B112-4F2306BE482D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17060105</vt:lpstr>
      <vt:lpstr>'17060105'!Print_Titles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2021-09-01T14:00:05Z</dcterms:created>
  <dcterms:modified xsi:type="dcterms:W3CDTF">2021-09-01T14:00:07Z</dcterms:modified>
</cp:coreProperties>
</file>