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6\Analyze1\"/>
    </mc:Choice>
  </mc:AlternateContent>
  <xr:revisionPtr revIDLastSave="0" documentId="13_ncr:1_{173E7A9D-F3ED-47E1-AD7E-FE8E7006E0D9}" xr6:coauthVersionLast="47" xr6:coauthVersionMax="47" xr10:uidLastSave="{00000000-0000-0000-0000-000000000000}"/>
  <bookViews>
    <workbookView xWindow="-120" yWindow="-120" windowWidth="24240" windowHeight="13140" xr2:uid="{CC08B6DF-F1CD-496B-9A27-31202F02D3D3}"/>
  </bookViews>
  <sheets>
    <sheet name="17080111" sheetId="1" r:id="rId1"/>
  </sheets>
  <definedNames>
    <definedName name="_xlnm.Print_Titles" localSheetId="0">'17080111'!$1:$3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16" i="1"/>
  <c r="A8" i="1"/>
  <c r="A4" i="1"/>
  <c r="G21" i="1"/>
  <c r="J21" i="1" s="1"/>
  <c r="J22" i="1" s="1"/>
  <c r="G18" i="1"/>
  <c r="J18" i="1" s="1"/>
  <c r="G17" i="1"/>
  <c r="J17" i="1" s="1"/>
  <c r="J19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J15" i="1" s="1"/>
  <c r="G6" i="1"/>
  <c r="J6" i="1" s="1"/>
  <c r="G5" i="1"/>
  <c r="J5" i="1" s="1"/>
  <c r="J7" i="1" s="1"/>
  <c r="J23" i="1" l="1"/>
  <c r="J24" i="1" s="1"/>
</calcChain>
</file>

<file path=xl/sharedStrings.xml><?xml version="1.0" encoding="utf-8"?>
<sst xmlns="http://schemas.openxmlformats.org/spreadsheetml/2006/main" count="45" uniqueCount="40">
  <si>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</si>
  <si>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</si>
  <si>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</si>
  <si>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</si>
  <si>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</si>
  <si>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</si>
  <si>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</si>
  <si>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</si>
  <si>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</si>
  <si>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</si>
  <si>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</si>
  <si>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</si>
  <si>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بنای سفت کار درجه یک </t>
  </si>
  <si>
    <t xml:space="preserve">بیل </t>
  </si>
  <si>
    <t>عدد</t>
  </si>
  <si>
    <t xml:space="preserve">فرغون </t>
  </si>
  <si>
    <t>دستگاه</t>
  </si>
  <si>
    <t xml:space="preserve">فرزسنگ بری برقی دستی </t>
  </si>
  <si>
    <t>دستگاه -  ساعت</t>
  </si>
  <si>
    <t xml:space="preserve">شمشه </t>
  </si>
  <si>
    <t>تیشه</t>
  </si>
  <si>
    <t xml:space="preserve">کمچه </t>
  </si>
  <si>
    <t>آجر سنتی 5 × 20 × 20</t>
  </si>
  <si>
    <t>قالب</t>
  </si>
  <si>
    <t>ملات کاهگل نیم کاه</t>
  </si>
  <si>
    <t>مترمکعب</t>
  </si>
  <si>
    <t>حمل آجر سنتي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</si>
  <si>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</si>
  <si>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</si>
  <si>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</si>
  <si>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</si>
  <si>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</si>
  <si>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</si>
  <si>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</si>
  <si>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</si>
  <si>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 xml:space="preserve">شرح کار : کف‌فرش با آجر سنتی 20×20 سانتی‌متر با ملات نیم‌کاه </t>
  </si>
  <si>
    <t>شماره آيتم : 17080111</t>
  </si>
  <si>
    <t>واحد : متر مربع</t>
  </si>
  <si>
    <t>فصل 08()</t>
  </si>
  <si>
    <t>فهرست بهاي مرمت بناهاي تاريخي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</si>
</sst>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90D0-B028-4803-8107-AA860B7AAC9D}">
  <sheetPr codeName="Sheet1"/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35</v>
      </c>
      <c r="B1" s="9"/>
      <c r="C1" s="9"/>
      <c r="D1" s="10" t="s">
        <v>37</v>
      </c>
      <c r="E1" s="10"/>
      <c r="F1" s="10"/>
      <c r="G1" s="10"/>
      <c r="H1" s="10" t="s">
        <v>36</v>
      </c>
      <c r="I1" s="10"/>
      <c r="J1" s="10"/>
    </row>
    <row r="2" spans="1:10" x14ac:dyDescent="0.25">
      <c r="A2" s="11"/>
      <c r="B2" s="11"/>
      <c r="C2" s="11"/>
      <c r="D2" s="12" t="s">
        <v>39</v>
      </c>
      <c r="E2" s="12"/>
      <c r="F2" s="12"/>
      <c r="G2" s="12"/>
      <c r="H2" s="12" t="s">
        <v>38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ROUND((J7/J23)*100,2) &amp; "%)"</f>
        <v>نيروي انساني   (53.77%)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</v>
      </c>
      <c r="G5" s="15">
        <f>F5/E5</f>
        <v>1</v>
      </c>
      <c r="H5" s="18">
        <v>1.3</v>
      </c>
      <c r="I5" s="16">
        <v>157476</v>
      </c>
      <c r="J5" s="16">
        <f>I5*H5*G5</f>
        <v>204718.80000000002</v>
      </c>
    </row>
    <row r="6" spans="1:10" x14ac:dyDescent="0.25">
      <c r="A6" s="22">
        <v>2</v>
      </c>
      <c r="B6" s="22">
        <v>14020101</v>
      </c>
      <c r="C6" s="23" t="s">
        <v>12</v>
      </c>
      <c r="D6" s="22" t="s">
        <v>11</v>
      </c>
      <c r="E6" s="22">
        <v>1</v>
      </c>
      <c r="F6" s="22">
        <v>1.01</v>
      </c>
      <c r="G6" s="24">
        <f>F6/E6</f>
        <v>1.01</v>
      </c>
      <c r="H6" s="25">
        <v>1.6</v>
      </c>
      <c r="I6" s="26">
        <v>219845.8</v>
      </c>
      <c r="J6" s="26">
        <f>I6*H6*G6</f>
        <v>355270.81280000001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27</v>
      </c>
      <c r="J7" s="33">
        <f>SUM(J5:J6)</f>
        <v>559989.6128</v>
      </c>
    </row>
    <row r="8" spans="1:10" ht="19.5" x14ac:dyDescent="0.25">
      <c r="A8" s="19" t="str">
        <f>"ماشين آلات و ابزار   (" &amp; ROUND((J15/J23)*100,2) &amp; "%)"</f>
        <v>ماشين آلات و ابزار   (1.97%)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>
        <v>28070101</v>
      </c>
      <c r="C9" s="17" t="s">
        <v>13</v>
      </c>
      <c r="D9" s="13" t="s">
        <v>14</v>
      </c>
      <c r="E9" s="13">
        <v>1</v>
      </c>
      <c r="F9" s="13">
        <v>2E-3</v>
      </c>
      <c r="G9" s="15">
        <f>F9/E9</f>
        <v>2E-3</v>
      </c>
      <c r="H9" s="18">
        <v>1</v>
      </c>
      <c r="I9" s="16">
        <v>613757.80000000005</v>
      </c>
      <c r="J9" s="16">
        <f>I9*H9*G9</f>
        <v>1227.5156000000002</v>
      </c>
    </row>
    <row r="10" spans="1:10" x14ac:dyDescent="0.25">
      <c r="A10" s="13">
        <v>2</v>
      </c>
      <c r="B10" s="13">
        <v>28070601</v>
      </c>
      <c r="C10" s="17" t="s">
        <v>15</v>
      </c>
      <c r="D10" s="13" t="s">
        <v>16</v>
      </c>
      <c r="E10" s="13">
        <v>1</v>
      </c>
      <c r="F10" s="13">
        <v>2.0000000000000001E-4</v>
      </c>
      <c r="G10" s="15">
        <f>F10/E10</f>
        <v>2.0000000000000001E-4</v>
      </c>
      <c r="H10" s="18">
        <v>1</v>
      </c>
      <c r="I10" s="16">
        <v>3905731.2</v>
      </c>
      <c r="J10" s="16">
        <f>I10*H10*G10</f>
        <v>781.14624000000003</v>
      </c>
    </row>
    <row r="11" spans="1:10" x14ac:dyDescent="0.25">
      <c r="A11" s="13">
        <v>3</v>
      </c>
      <c r="B11" s="13">
        <v>28071001</v>
      </c>
      <c r="C11" s="17" t="s">
        <v>17</v>
      </c>
      <c r="D11" s="13" t="s">
        <v>18</v>
      </c>
      <c r="E11" s="13">
        <v>1</v>
      </c>
      <c r="F11" s="13">
        <v>0.25</v>
      </c>
      <c r="G11" s="15">
        <f>F11/E11</f>
        <v>0.25</v>
      </c>
      <c r="H11" s="18">
        <v>1</v>
      </c>
      <c r="I11" s="16">
        <v>17482.8</v>
      </c>
      <c r="J11" s="16">
        <f>I11*H11*G11</f>
        <v>4370.7</v>
      </c>
    </row>
    <row r="12" spans="1:10" x14ac:dyDescent="0.25">
      <c r="A12" s="13">
        <v>4</v>
      </c>
      <c r="B12" s="13">
        <v>28071302</v>
      </c>
      <c r="C12" s="17" t="s">
        <v>19</v>
      </c>
      <c r="D12" s="13" t="s">
        <v>14</v>
      </c>
      <c r="E12" s="13">
        <v>1</v>
      </c>
      <c r="F12" s="13">
        <v>0.01</v>
      </c>
      <c r="G12" s="15">
        <f>F12/E12</f>
        <v>0.01</v>
      </c>
      <c r="H12" s="18">
        <v>1</v>
      </c>
      <c r="I12" s="16">
        <v>1115923.2</v>
      </c>
      <c r="J12" s="16">
        <f>I12*H12*G12</f>
        <v>11159.232</v>
      </c>
    </row>
    <row r="13" spans="1:10" x14ac:dyDescent="0.25">
      <c r="A13" s="13">
        <v>5</v>
      </c>
      <c r="B13" s="13">
        <v>28071402</v>
      </c>
      <c r="C13" s="17" t="s">
        <v>20</v>
      </c>
      <c r="D13" s="13" t="s">
        <v>14</v>
      </c>
      <c r="E13" s="13">
        <v>1</v>
      </c>
      <c r="F13" s="13">
        <v>5.0000000000000001E-3</v>
      </c>
      <c r="G13" s="15">
        <f>F13/E13</f>
        <v>5.0000000000000001E-3</v>
      </c>
      <c r="H13" s="18">
        <v>1</v>
      </c>
      <c r="I13" s="16">
        <v>421045.7</v>
      </c>
      <c r="J13" s="16">
        <f>I13*H13*G13</f>
        <v>2105.2285000000002</v>
      </c>
    </row>
    <row r="14" spans="1:10" x14ac:dyDescent="0.25">
      <c r="A14" s="22">
        <v>6</v>
      </c>
      <c r="B14" s="22">
        <v>28071702</v>
      </c>
      <c r="C14" s="23" t="s">
        <v>21</v>
      </c>
      <c r="D14" s="22" t="s">
        <v>14</v>
      </c>
      <c r="E14" s="22">
        <v>1</v>
      </c>
      <c r="F14" s="22">
        <v>2E-3</v>
      </c>
      <c r="G14" s="24">
        <f>F14/E14</f>
        <v>2E-3</v>
      </c>
      <c r="H14" s="25">
        <v>1</v>
      </c>
      <c r="I14" s="26">
        <v>421045.7</v>
      </c>
      <c r="J14" s="26">
        <f>I14*H14*G14</f>
        <v>842.09140000000002</v>
      </c>
    </row>
    <row r="15" spans="1:10" ht="19.5" x14ac:dyDescent="0.25">
      <c r="A15" s="27"/>
      <c r="B15" s="28"/>
      <c r="C15" s="29"/>
      <c r="D15" s="28"/>
      <c r="E15" s="28"/>
      <c r="F15" s="28"/>
      <c r="G15" s="30"/>
      <c r="H15" s="31"/>
      <c r="I15" s="32" t="s">
        <v>28</v>
      </c>
      <c r="J15" s="33">
        <f>SUM(J9:J14)</f>
        <v>20485.913740000004</v>
      </c>
    </row>
    <row r="16" spans="1:10" ht="19.5" x14ac:dyDescent="0.25">
      <c r="A16" s="19" t="str">
        <f>"مصالح   (" &amp; ROUND((J19/J23)*100,2) &amp; "%)"</f>
        <v>مصالح   (44.26%)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25">
      <c r="A17" s="13">
        <v>1</v>
      </c>
      <c r="B17" s="13">
        <v>31121203</v>
      </c>
      <c r="C17" s="17" t="s">
        <v>22</v>
      </c>
      <c r="D17" s="13" t="s">
        <v>23</v>
      </c>
      <c r="E17" s="13">
        <v>1</v>
      </c>
      <c r="F17" s="13">
        <v>25</v>
      </c>
      <c r="G17" s="15">
        <f>F17/E17</f>
        <v>25</v>
      </c>
      <c r="H17" s="18">
        <v>1</v>
      </c>
      <c r="I17" s="16">
        <v>14000</v>
      </c>
      <c r="J17" s="16">
        <f>I17*H17*G17</f>
        <v>350000</v>
      </c>
    </row>
    <row r="18" spans="1:10" x14ac:dyDescent="0.25">
      <c r="A18" s="22">
        <v>2</v>
      </c>
      <c r="B18" s="22">
        <v>31141011</v>
      </c>
      <c r="C18" s="23" t="s">
        <v>24</v>
      </c>
      <c r="D18" s="22" t="s">
        <v>25</v>
      </c>
      <c r="E18" s="22">
        <v>1</v>
      </c>
      <c r="F18" s="22">
        <v>0.03</v>
      </c>
      <c r="G18" s="24">
        <f>F18/E18</f>
        <v>0.03</v>
      </c>
      <c r="H18" s="25">
        <v>1</v>
      </c>
      <c r="I18" s="26">
        <v>3697978</v>
      </c>
      <c r="J18" s="26">
        <f>I18*H18*G18</f>
        <v>110939.34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29</v>
      </c>
      <c r="J19" s="33">
        <f>SUM(J17:J18)</f>
        <v>460939.33999999997</v>
      </c>
    </row>
    <row r="20" spans="1:10" ht="19.5" x14ac:dyDescent="0.25">
      <c r="A20" s="19" t="str">
        <f>"حمل   (" &amp; ROUND((J22/J23)*100,2) &amp; "%)"</f>
        <v>حمل   (0%)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22">
        <v>1</v>
      </c>
      <c r="B21" s="22">
        <v>41100103</v>
      </c>
      <c r="C21" s="23" t="s">
        <v>26</v>
      </c>
      <c r="D21" s="22" t="s">
        <v>23</v>
      </c>
      <c r="E21" s="22">
        <v>1</v>
      </c>
      <c r="F21" s="22">
        <v>25</v>
      </c>
      <c r="G21" s="24">
        <f>F21/E21</f>
        <v>25</v>
      </c>
      <c r="H21" s="25">
        <v>1</v>
      </c>
      <c r="I21" s="26">
        <v>0</v>
      </c>
      <c r="J21" s="26">
        <f>I21*H21*G21</f>
        <v>0</v>
      </c>
    </row>
    <row r="22" spans="1:10" ht="19.5" x14ac:dyDescent="0.25">
      <c r="A22" s="34"/>
      <c r="B22" s="35"/>
      <c r="C22" s="36"/>
      <c r="D22" s="35"/>
      <c r="E22" s="35"/>
      <c r="F22" s="35"/>
      <c r="G22" s="37"/>
      <c r="H22" s="38"/>
      <c r="I22" s="39" t="s">
        <v>30</v>
      </c>
      <c r="J22" s="40">
        <f>SUM(J21:J21)</f>
        <v>0</v>
      </c>
    </row>
    <row r="23" spans="1:10" ht="19.5" x14ac:dyDescent="0.25">
      <c r="C23" s="6" t="s">
        <v>32</v>
      </c>
      <c r="D23" s="4">
        <v>1053000</v>
      </c>
      <c r="I23" s="5" t="s">
        <v>31</v>
      </c>
      <c r="J23" s="4">
        <f>J22+J19+J15+J7</f>
        <v>1041414.86654</v>
      </c>
    </row>
    <row r="24" spans="1:10" ht="19.5" x14ac:dyDescent="0.25">
      <c r="C24" s="8" t="s">
        <v>34</v>
      </c>
      <c r="I24" s="5" t="s">
        <v>33</v>
      </c>
      <c r="J24" s="7">
        <f>(J23-D23)/D23</f>
        <v>-1.1002026077872783E-2</v>
      </c>
    </row>
  </sheetData>
  <mergeCells count="9">
    <mergeCell ref="A8:J8"/>
    <mergeCell ref="A16:J16"/>
    <mergeCell ref="A20:J20"/>
    <mergeCell ref="A1:C2"/>
    <mergeCell ref="H1:J1"/>
    <mergeCell ref="D1:G1"/>
    <mergeCell ref="H2:J2"/>
    <mergeCell ref="D2:G2"/>
    <mergeCell ref="A4:J4"/>
  </mergeCells>
  <hyperlinks>
    <hyperlink ref="C24" r:id="rId1" xr:uid="{A668087E-D1C4-4B1A-A82A-B7F21BBAD2F6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17080111</vt:lpstr>
      <vt:lpstr>'17080111'!Print_Titles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2021-09-01T14:10:10Z</dcterms:created>
  <dcterms:modified xsi:type="dcterms:W3CDTF">2021-09-01T14:10:12Z</dcterms:modified>
</cp:coreProperties>
</file>