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1\Analyze2\"/>
    </mc:Choice>
  </mc:AlternateContent>
  <xr:revisionPtr revIDLastSave="0" documentId="13_ncr:1_{6458C1C1-3E09-4EE6-94A0-ED35DA3FF55F}" xr6:coauthVersionLast="47" xr6:coauthVersionMax="47" xr10:uidLastSave="{00000000-0000-0000-0000-000000000000}"/>
  <bookViews>
    <workbookView xWindow="-24120" yWindow="-120" windowWidth="24240" windowHeight="13140" xr2:uid="{6659580E-E904-4A4F-8542-75BED2824DCB}"/>
  </bookViews>
  <sheets>
    <sheet name="21010113" sheetId="1" r:id="rId1"/>
  </sheets>
  <definedNames>
    <definedName name="_xlnm.Print_Titles" localSheetId="0">'21010113'!$1:$3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G22" i="1"/>
  <c r="J22" i="1" s="1"/>
  <c r="J23" i="1" s="1"/>
  <c r="G19" i="1"/>
  <c r="J19" i="1" s="1"/>
  <c r="G18" i="1"/>
  <c r="J18" i="1" s="1"/>
  <c r="J20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7" i="1"/>
  <c r="J7" i="1" s="1"/>
  <c r="G6" i="1"/>
  <c r="J6" i="1" s="1"/>
  <c r="G5" i="1"/>
  <c r="J5" i="1" s="1"/>
  <c r="J8" i="1" l="1"/>
  <c r="J16" i="1"/>
  <c r="J24" i="1"/>
  <c r="J25" i="1" s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<sst xmlns="http://schemas.openxmlformats.org/spreadsheetml/2006/main" count="47" uniqueCount="39">
  <si>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</si>
  <si>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</si>
  <si>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</si>
  <si>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</si>
  <si>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</si>
  <si>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</si>
  <si>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</si>
  <si>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</si>
  <si>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</si>
  <si>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</si>
  <si>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متصدی غلطکهای دستی </t>
  </si>
  <si>
    <t>نفر -  ساعت</t>
  </si>
  <si>
    <t>سرکارگر</t>
  </si>
  <si>
    <t xml:space="preserve">کارگر ساده </t>
  </si>
  <si>
    <t xml:space="preserve">کامیون کمپرسی به ظرفیت حدود 10 تن با راننده </t>
  </si>
  <si>
    <t>دستگاه -  ساعت</t>
  </si>
  <si>
    <t xml:space="preserve">بولدوزر به قدرت حدود 150  اسب بخار باراننده </t>
  </si>
  <si>
    <t xml:space="preserve">بولدوزر به قدرت حدود 200  اسب بخار باراننده </t>
  </si>
  <si>
    <t xml:space="preserve">لودرچرخ لاستیکی به قدرت حدود150  اسب بخار باراننده </t>
  </si>
  <si>
    <t xml:space="preserve">کمپکتورصفحه ای </t>
  </si>
  <si>
    <t xml:space="preserve">بیل 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</si>
  <si>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</si>
  <si>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</si>
  <si>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</si>
  <si>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</si>
  <si>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</si>
  <si>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</si>
  <si>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</si>
  <si>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</si>
  <si>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</si>
  <si>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</si>
  <si>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</si>
  <si>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</si>
  <si>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</si>
  <si>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کوبیدن جای ریشه با خاک مناسب در صورتی که محیط تنه درخت در سطح زمین بیش از 30 تا 60 سانتی متر باشد.</t>
  </si>
  <si>
    <t>شماره آيتم : 21010113</t>
  </si>
  <si>
    <t>واحد : اصله</t>
  </si>
  <si>
    <t>فصل 01(عملیات تخریب)</t>
  </si>
  <si>
    <t>فهرست بهاي راه، باندفرودگاه و زیرسازی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</si>
</sst>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D402-C55E-4FF9-B250-4C55A43CAB09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ROUND((J8/J24)*100,2) &amp; "%)"</f>
        <v>نيروي انساني   (39.93%)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0.85099999999999998</v>
      </c>
      <c r="G5" s="15">
        <f>F5/E5</f>
        <v>0.85099999999999998</v>
      </c>
      <c r="H5" s="18">
        <v>1</v>
      </c>
      <c r="I5" s="16">
        <v>174456.2</v>
      </c>
      <c r="J5" s="16">
        <f>I5*H5*G5</f>
        <v>148462.2262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8.6E-3</v>
      </c>
      <c r="G6" s="15">
        <f>F6/E6</f>
        <v>8.6E-3</v>
      </c>
      <c r="H6" s="18">
        <v>1</v>
      </c>
      <c r="I6" s="16">
        <v>164459.9</v>
      </c>
      <c r="J6" s="16">
        <f>I6*H6*G6</f>
        <v>1414.3551399999999</v>
      </c>
    </row>
    <row r="7" spans="1:10" x14ac:dyDescent="0.25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8.5800000000000001E-2</v>
      </c>
      <c r="G7" s="24">
        <f>F7/E7</f>
        <v>8.5800000000000001E-2</v>
      </c>
      <c r="H7" s="25">
        <v>1</v>
      </c>
      <c r="I7" s="26">
        <v>157476</v>
      </c>
      <c r="J7" s="26">
        <f>I7*H7*G7</f>
        <v>13511.4408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163388.02214000002</v>
      </c>
    </row>
    <row r="9" spans="1:10" ht="19.5" x14ac:dyDescent="0.25">
      <c r="A9" s="19" t="str">
        <f>"ماشين آلات و ابزار   (" &amp; ROUND((J16/J24)*100,2) &amp; "%)"</f>
        <v>ماشين آلات و ابزار   (54.27%)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7.9200000000000007E-2</v>
      </c>
      <c r="G10" s="15">
        <f>F10/E10</f>
        <v>7.9200000000000007E-2</v>
      </c>
      <c r="H10" s="18">
        <v>1</v>
      </c>
      <c r="I10" s="16">
        <v>1128365.8</v>
      </c>
      <c r="J10" s="16">
        <f>I10*H10*G10</f>
        <v>89366.571360000016</v>
      </c>
    </row>
    <row r="11" spans="1:10" x14ac:dyDescent="0.25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1.7500000000000002E-2</v>
      </c>
      <c r="G11" s="15">
        <f>F11/E11</f>
        <v>1.7500000000000002E-2</v>
      </c>
      <c r="H11" s="18">
        <v>1</v>
      </c>
      <c r="I11" s="16">
        <v>1237978.5</v>
      </c>
      <c r="J11" s="16">
        <f>I11*H11*G11</f>
        <v>21664.623750000002</v>
      </c>
    </row>
    <row r="12" spans="1:10" x14ac:dyDescent="0.25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8.8999999999999999E-3</v>
      </c>
      <c r="G12" s="15">
        <f>F12/E12</f>
        <v>8.8999999999999999E-3</v>
      </c>
      <c r="H12" s="18">
        <v>1</v>
      </c>
      <c r="I12" s="16">
        <v>1805385.2</v>
      </c>
      <c r="J12" s="16">
        <f>I12*H12*G12</f>
        <v>16067.92828</v>
      </c>
    </row>
    <row r="13" spans="1:10" ht="36" x14ac:dyDescent="0.25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2.8000000000000001E-2</v>
      </c>
      <c r="G13" s="15">
        <f>F13/E13</f>
        <v>2.8000000000000001E-2</v>
      </c>
      <c r="H13" s="18">
        <v>1</v>
      </c>
      <c r="I13" s="16">
        <v>1352356.6</v>
      </c>
      <c r="J13" s="16">
        <f>I13*H13*G13</f>
        <v>37865.984800000006</v>
      </c>
    </row>
    <row r="14" spans="1:10" x14ac:dyDescent="0.25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0.85099999999999998</v>
      </c>
      <c r="G14" s="15">
        <f>F14/E14</f>
        <v>0.85099999999999998</v>
      </c>
      <c r="H14" s="18">
        <v>1</v>
      </c>
      <c r="I14" s="16">
        <v>65103.6</v>
      </c>
      <c r="J14" s="16">
        <f>I14*H14*G14</f>
        <v>55403.1636</v>
      </c>
    </row>
    <row r="15" spans="1:10" x14ac:dyDescent="0.25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2.8E-3</v>
      </c>
      <c r="G15" s="24">
        <f>F15/E15</f>
        <v>2.8E-3</v>
      </c>
      <c r="H15" s="25">
        <v>1</v>
      </c>
      <c r="I15" s="26">
        <v>613757.80000000005</v>
      </c>
      <c r="J15" s="26">
        <f>I15*H15*G15</f>
        <v>1718.5218400000001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222086.79363000003</v>
      </c>
    </row>
    <row r="17" spans="1:10" ht="19.5" x14ac:dyDescent="0.25">
      <c r="A17" s="19" t="str">
        <f>"مصالح   (" &amp; ROUND((J20/J24)*100,2) &amp; "%)"</f>
        <v>مصالح   (4.02%)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0.11</v>
      </c>
      <c r="G18" s="15">
        <f>F18/E18</f>
        <v>0.11</v>
      </c>
      <c r="H18" s="18">
        <v>1</v>
      </c>
      <c r="I18" s="16">
        <v>136550</v>
      </c>
      <c r="J18" s="16">
        <f>I18*H18*G18</f>
        <v>15020.5</v>
      </c>
    </row>
    <row r="19" spans="1:10" x14ac:dyDescent="0.25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5.5E-2</v>
      </c>
      <c r="G19" s="24">
        <f>F19/E19</f>
        <v>5.5E-2</v>
      </c>
      <c r="H19" s="25">
        <v>1</v>
      </c>
      <c r="I19" s="26">
        <v>25912.799999999999</v>
      </c>
      <c r="J19" s="26">
        <f>I19*H19*G19</f>
        <v>1425.204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16445.704000000002</v>
      </c>
    </row>
    <row r="21" spans="1:10" ht="19.5" x14ac:dyDescent="0.25">
      <c r="A21" s="19" t="str">
        <f>"حمل   (" &amp; ROUND((J23/J24)*100,2) &amp; "%)"</f>
        <v>حمل   (1.78%)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5.5E-2</v>
      </c>
      <c r="G22" s="24">
        <f>F22/E22</f>
        <v>5.5E-2</v>
      </c>
      <c r="H22" s="25">
        <v>1</v>
      </c>
      <c r="I22" s="26">
        <v>132157</v>
      </c>
      <c r="J22" s="26">
        <f>I22*H22*G22</f>
        <v>7268.6350000000002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7268.6350000000002</v>
      </c>
    </row>
    <row r="24" spans="1:10" ht="19.5" x14ac:dyDescent="0.25">
      <c r="C24" s="6" t="s">
        <v>31</v>
      </c>
      <c r="D24" s="4">
        <v>409000</v>
      </c>
      <c r="I24" s="5" t="s">
        <v>30</v>
      </c>
      <c r="J24" s="4">
        <f>J23+J20+J16+J8</f>
        <v>409189.15477000002</v>
      </c>
    </row>
    <row r="25" spans="1:10" ht="19.5" x14ac:dyDescent="0.25">
      <c r="C25" s="8" t="s">
        <v>33</v>
      </c>
      <c r="I25" s="5" t="s">
        <v>32</v>
      </c>
      <c r="J25" s="7">
        <f>(J24-D24)/D24</f>
        <v>4.6248110024455462E-4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FD2DB4D5-5342-4F54-B67C-F9397C40F3DA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21010113</vt:lpstr>
      <vt:lpstr>'21010113'!Print_Titles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2021-09-01T16:07:25Z</dcterms:created>
  <dcterms:modified xsi:type="dcterms:W3CDTF">2021-09-01T16:07:26Z</dcterms:modified>
</cp:coreProperties>
</file>