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21\Analyze2\"/>
    </mc:Choice>
  </mc:AlternateContent>
  <xr:revisionPtr revIDLastSave="0" documentId="13_ncr:1_{0153AA15-AFA0-4CB7-95B3-DC68640AB3EB}" xr6:coauthVersionLast="47" xr6:coauthVersionMax="47" xr10:uidLastSave="{00000000-0000-0000-0000-000000000000}"/>
  <bookViews>
    <workbookView xWindow="-24120" yWindow="-120" windowWidth="24240" windowHeight="13140" xr2:uid="{A75C01C9-6DB7-40DF-A85E-266F7D01EB74}"/>
  </bookViews>
  <sheets>
    <sheet name="21100402" sheetId="1" r:id="rId1"/>
  </sheets>
  <definedNames>
    <definedName name="_xlnm.Print_Titles" localSheetId="0">'21100402'!$1:$3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1" l="1"/>
  <c r="A8" i="1"/>
  <c r="A4" i="1"/>
  <c r="G12" i="1"/>
  <c r="J12" i="1" s="1"/>
  <c r="J13" i="1" s="1"/>
  <c r="G9" i="1"/>
  <c r="J9" i="1" s="1"/>
  <c r="J10" i="1" s="1"/>
  <c r="G6" i="1"/>
  <c r="J6" i="1" s="1"/>
  <c r="G5" i="1"/>
  <c r="J5" i="1" s="1"/>
  <c r="J7" i="1" s="1"/>
  <c r="J14" i="1" l="1"/>
  <c r="J15" i="1" s="1"/>
</calcChain>
</file>

<file path=xl/sharedStrings.xml><?xml version="1.0" encoding="utf-8"?>
<sst xmlns="http://schemas.openxmlformats.org/spreadsheetml/2006/main" count="30" uniqueCount="29">
  <si>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</si>
  <si>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</si>
  <si>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</si>
  <si>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</si>
  <si>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</si>
  <si>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</si>
  <si>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</si>
  <si>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</si>
  <si>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</si>
  <si>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</si>
  <si>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نجار قالب بند درجه یک </t>
  </si>
  <si>
    <t>نفر -  ساعت</t>
  </si>
  <si>
    <t xml:space="preserve">استاد کار کارهای بتنی </t>
  </si>
  <si>
    <t>پوشش درز انبساط شانه ای فولادی دندانه دار خارجی با میزان جا به جایی 50 میلیمتر با ورقه لاستیکی آب بندی و پیچ و مهره</t>
  </si>
  <si>
    <t>مترطول</t>
  </si>
  <si>
    <t>حمل مصالح فلزی مورد مصرف در سازه</t>
  </si>
  <si>
    <t>کیلوگرم</t>
  </si>
  <si>
    <t>جمع نيروي انساني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</si>
  <si>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</si>
  <si>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</si>
  <si>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</si>
  <si>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</si>
  <si>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</si>
  <si>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</si>
  <si>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 مصالح و نصب کامل پوشش درز انبساط شانه ای فولادی دندانه دار خارجی با میزان جابجایی 50 میلیمتر، با ورقه لاستیکی آب بندی و پیچ و مهره مربوط در سطح اتومبیل روی پل.</t>
  </si>
  <si>
    <t>شماره آيتم : 21100402</t>
  </si>
  <si>
    <t>واحد : مترطول</t>
  </si>
  <si>
    <t>فصل 10(کارهای فولادی سنگین)</t>
  </si>
  <si>
    <t>فهرست بهاي راه، باندفرودگاه و زیرسازی راه آهن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</si>
</sst>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82905-EC98-4EE9-B0CB-DE4295160AFA}">
  <sheetPr codeName="Sheet1"/>
  <dimension ref="A1:J1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8.85546875" style="4" bestFit="1" customWidth="1"/>
    <col min="11" max="16384" width="9.140625" style="1"/>
  </cols>
  <sheetData>
    <row r="1" spans="1:10" x14ac:dyDescent="0.25">
      <c r="A1" s="9" t="s">
        <v>24</v>
      </c>
      <c r="B1" s="9"/>
      <c r="C1" s="9"/>
      <c r="D1" s="10" t="s">
        <v>26</v>
      </c>
      <c r="E1" s="10"/>
      <c r="F1" s="10"/>
      <c r="G1" s="10"/>
      <c r="H1" s="10" t="s">
        <v>25</v>
      </c>
      <c r="I1" s="10"/>
      <c r="J1" s="10"/>
    </row>
    <row r="2" spans="1:10" x14ac:dyDescent="0.25">
      <c r="A2" s="11"/>
      <c r="B2" s="11"/>
      <c r="C2" s="11"/>
      <c r="D2" s="12" t="s">
        <v>28</v>
      </c>
      <c r="E2" s="12"/>
      <c r="F2" s="12"/>
      <c r="G2" s="12"/>
      <c r="H2" s="12" t="s">
        <v>27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ROUND((J7/J14)*100,2) &amp; "%)"</f>
        <v>نيروي انساني   (98.02%)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14030201</v>
      </c>
      <c r="C5" s="17" t="s">
        <v>10</v>
      </c>
      <c r="D5" s="13" t="s">
        <v>11</v>
      </c>
      <c r="E5" s="13">
        <v>1</v>
      </c>
      <c r="F5" s="13">
        <v>6</v>
      </c>
      <c r="G5" s="15">
        <f>F5/E5</f>
        <v>6</v>
      </c>
      <c r="H5" s="18">
        <v>1</v>
      </c>
      <c r="I5" s="16">
        <v>242050.4</v>
      </c>
      <c r="J5" s="16">
        <f>I5*H5*G5</f>
        <v>1452302.4</v>
      </c>
    </row>
    <row r="6" spans="1:10" x14ac:dyDescent="0.25">
      <c r="A6" s="22">
        <v>2</v>
      </c>
      <c r="B6" s="22">
        <v>14060101</v>
      </c>
      <c r="C6" s="23" t="s">
        <v>12</v>
      </c>
      <c r="D6" s="22" t="s">
        <v>11</v>
      </c>
      <c r="E6" s="22">
        <v>1</v>
      </c>
      <c r="F6" s="22">
        <v>6</v>
      </c>
      <c r="G6" s="24">
        <f>F6/E6</f>
        <v>6</v>
      </c>
      <c r="H6" s="25">
        <v>1</v>
      </c>
      <c r="I6" s="26">
        <v>246995.1</v>
      </c>
      <c r="J6" s="26">
        <f>I6*H6*G6</f>
        <v>1481970.6</v>
      </c>
    </row>
    <row r="7" spans="1:10" ht="19.5" x14ac:dyDescent="0.25">
      <c r="A7" s="27"/>
      <c r="B7" s="28"/>
      <c r="C7" s="29"/>
      <c r="D7" s="28"/>
      <c r="E7" s="28"/>
      <c r="F7" s="28"/>
      <c r="G7" s="30"/>
      <c r="H7" s="31"/>
      <c r="I7" s="32" t="s">
        <v>17</v>
      </c>
      <c r="J7" s="33">
        <f>SUM(J5:J6)</f>
        <v>2934273</v>
      </c>
    </row>
    <row r="8" spans="1:10" ht="19.5" x14ac:dyDescent="0.25">
      <c r="A8" s="19" t="str">
        <f>"مصالح   (" &amp; ROUND((J10/J14)*100,2) &amp; "%)"</f>
        <v>مصالح   (0%)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ht="54" x14ac:dyDescent="0.25">
      <c r="A9" s="22">
        <v>1</v>
      </c>
      <c r="B9" s="22">
        <v>31290102</v>
      </c>
      <c r="C9" s="23" t="s">
        <v>13</v>
      </c>
      <c r="D9" s="22" t="s">
        <v>14</v>
      </c>
      <c r="E9" s="22">
        <v>1</v>
      </c>
      <c r="F9" s="22">
        <v>1</v>
      </c>
      <c r="G9" s="24">
        <f>F9/E9</f>
        <v>1</v>
      </c>
      <c r="H9" s="25">
        <v>1</v>
      </c>
      <c r="I9" s="26">
        <v>0</v>
      </c>
      <c r="J9" s="26">
        <f>I9*H9*G9</f>
        <v>0</v>
      </c>
    </row>
    <row r="10" spans="1:10" ht="19.5" x14ac:dyDescent="0.25">
      <c r="A10" s="27"/>
      <c r="B10" s="28"/>
      <c r="C10" s="29"/>
      <c r="D10" s="28"/>
      <c r="E10" s="28"/>
      <c r="F10" s="28"/>
      <c r="G10" s="30"/>
      <c r="H10" s="31"/>
      <c r="I10" s="32" t="s">
        <v>18</v>
      </c>
      <c r="J10" s="33">
        <f>SUM(J9:J9)</f>
        <v>0</v>
      </c>
    </row>
    <row r="11" spans="1:10" ht="19.5" x14ac:dyDescent="0.25">
      <c r="A11" s="19" t="str">
        <f>"حمل   (" &amp; ROUND((J13/J14)*100,2) &amp; "%)"</f>
        <v>حمل   (1.98%)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x14ac:dyDescent="0.25">
      <c r="A12" s="22">
        <v>1</v>
      </c>
      <c r="B12" s="22">
        <v>41110101</v>
      </c>
      <c r="C12" s="23" t="s">
        <v>15</v>
      </c>
      <c r="D12" s="22" t="s">
        <v>16</v>
      </c>
      <c r="E12" s="22">
        <v>1</v>
      </c>
      <c r="F12" s="22">
        <v>80</v>
      </c>
      <c r="G12" s="24">
        <f>F12/E12</f>
        <v>80</v>
      </c>
      <c r="H12" s="25">
        <v>1</v>
      </c>
      <c r="I12" s="26">
        <v>741</v>
      </c>
      <c r="J12" s="26">
        <f>I12*H12*G12</f>
        <v>59280</v>
      </c>
    </row>
    <row r="13" spans="1:10" ht="19.5" x14ac:dyDescent="0.25">
      <c r="A13" s="34"/>
      <c r="B13" s="35"/>
      <c r="C13" s="36"/>
      <c r="D13" s="35"/>
      <c r="E13" s="35"/>
      <c r="F13" s="35"/>
      <c r="G13" s="37"/>
      <c r="H13" s="38"/>
      <c r="I13" s="39" t="s">
        <v>19</v>
      </c>
      <c r="J13" s="40">
        <f>SUM(J12:J12)</f>
        <v>59280</v>
      </c>
    </row>
    <row r="14" spans="1:10" ht="19.5" x14ac:dyDescent="0.25">
      <c r="C14" s="6" t="s">
        <v>21</v>
      </c>
      <c r="D14" s="4">
        <v>0</v>
      </c>
      <c r="I14" s="5" t="s">
        <v>20</v>
      </c>
      <c r="J14" s="4">
        <f>J13+J10+J7</f>
        <v>2993553</v>
      </c>
    </row>
    <row r="15" spans="1:10" ht="19.5" x14ac:dyDescent="0.25">
      <c r="C15" s="8" t="s">
        <v>23</v>
      </c>
      <c r="I15" s="5" t="s">
        <v>22</v>
      </c>
      <c r="J15" s="7" t="e">
        <f>(J14-D14)/D14</f>
        <v>#DIV/0!</v>
      </c>
    </row>
  </sheetData>
  <mergeCells count="8">
    <mergeCell ref="A8:J8"/>
    <mergeCell ref="A11:J11"/>
    <mergeCell ref="A1:C2"/>
    <mergeCell ref="H1:J1"/>
    <mergeCell ref="D1:G1"/>
    <mergeCell ref="H2:J2"/>
    <mergeCell ref="D2:G2"/>
    <mergeCell ref="A4:J4"/>
  </mergeCells>
  <hyperlinks>
    <hyperlink ref="C15" r:id="rId1" xr:uid="{B488BCDF-22BF-40F2-9640-481C182BF705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21100402</vt:lpstr>
      <vt:lpstr>'21100402'!Print_Titles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2021-09-01T16:13:37Z</dcterms:created>
  <dcterms:modified xsi:type="dcterms:W3CDTF">2021-09-01T16:13:39Z</dcterms:modified>
</cp:coreProperties>
</file>