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21\Analyze2\"/>
    </mc:Choice>
  </mc:AlternateContent>
  <xr:revisionPtr revIDLastSave="0" documentId="13_ncr:1_{D387050B-556B-4BC6-A1C8-5257CC1B8ADE}" xr6:coauthVersionLast="47" xr6:coauthVersionMax="47" xr10:uidLastSave="{00000000-0000-0000-0000-000000000000}"/>
  <bookViews>
    <workbookView xWindow="-24120" yWindow="-120" windowWidth="24240" windowHeight="13140" xr2:uid="{C7577D21-977A-4F52-B53D-7723D69F9289}"/>
  </bookViews>
  <sheets>
    <sheet name="21100506" sheetId="1" r:id="rId1"/>
  </sheets>
  <definedNames>
    <definedName name="_xlnm.Print_Titles" localSheetId="0">'21100506'!$1:$3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7" i="1" l="1"/>
  <c r="A20" i="1"/>
  <c r="A12" i="1"/>
  <c r="A4" i="1"/>
  <c r="G29" i="1"/>
  <c r="J29" i="1" s="1"/>
  <c r="G28" i="1"/>
  <c r="J28" i="1" s="1"/>
  <c r="J30" i="1" s="1"/>
  <c r="G25" i="1"/>
  <c r="J25" i="1" s="1"/>
  <c r="G24" i="1"/>
  <c r="J24" i="1" s="1"/>
  <c r="G23" i="1"/>
  <c r="J23" i="1" s="1"/>
  <c r="G22" i="1"/>
  <c r="J22" i="1" s="1"/>
  <c r="G21" i="1"/>
  <c r="J21" i="1" s="1"/>
  <c r="J26" i="1" s="1"/>
  <c r="G18" i="1"/>
  <c r="J18" i="1" s="1"/>
  <c r="G17" i="1"/>
  <c r="J17" i="1" s="1"/>
  <c r="G16" i="1"/>
  <c r="J16" i="1" s="1"/>
  <c r="G15" i="1"/>
  <c r="J15" i="1" s="1"/>
  <c r="G14" i="1"/>
  <c r="J14" i="1" s="1"/>
  <c r="G13" i="1"/>
  <c r="J13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J19" i="1" l="1"/>
  <c r="J11" i="1"/>
  <c r="J31" i="1"/>
  <c r="J32" i="1" s="1"/>
</calcChain>
</file>

<file path=xl/sharedStrings.xml><?xml version="1.0" encoding="utf-8"?>
<sst xmlns="http://schemas.openxmlformats.org/spreadsheetml/2006/main" count="61" uniqueCount="46">
  <si>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</si>
  <si>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</si>
  <si>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</si>
  <si>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</si>
  <si>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</si>
  <si>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</si>
  <si>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</si>
  <si>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</si>
  <si>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</si>
  <si>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</si>
  <si>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اسکلت ساز درجه یک </t>
  </si>
  <si>
    <t>نفر -  ساعت</t>
  </si>
  <si>
    <t>اسکلت ساز درجه دو</t>
  </si>
  <si>
    <t>کمک اسکلت ساز</t>
  </si>
  <si>
    <t xml:space="preserve">جوشکار اسکلت </t>
  </si>
  <si>
    <t xml:space="preserve">کمک جوشکار اسکلت </t>
  </si>
  <si>
    <t>برشکار</t>
  </si>
  <si>
    <t xml:space="preserve">جرثقیل کفی 3 تن باکامیون 5 تن با راننده </t>
  </si>
  <si>
    <t>دستگاه -  ساعت</t>
  </si>
  <si>
    <t xml:space="preserve">جرثقیل کفی 5 تن باکامیون 10 تن با راننده </t>
  </si>
  <si>
    <t>موتوردیزلی دورانی به قدرت حدود 200 اسب بخار</t>
  </si>
  <si>
    <t xml:space="preserve">سنگ ساب اهن </t>
  </si>
  <si>
    <t>عدد</t>
  </si>
  <si>
    <t xml:space="preserve">بهای پرکردن کپسول 40 لیتری   اکسیژن </t>
  </si>
  <si>
    <t xml:space="preserve">بهای پرکردن کپسول 11 کیلویی  بوتان وپروپان </t>
  </si>
  <si>
    <t>انواع تیرآهن</t>
  </si>
  <si>
    <t>کیلوگرم</t>
  </si>
  <si>
    <t>انواع ناودانی</t>
  </si>
  <si>
    <t>انواع نبشی</t>
  </si>
  <si>
    <t>ورق سیاه به ضخامت بیش از 3  میلیمتر</t>
  </si>
  <si>
    <t>الکترود</t>
  </si>
  <si>
    <t>حمل مصالح فلزی مورد مصرف در سازه</t>
  </si>
  <si>
    <t>حمل فراورده های فولادی توری، شبکه های فلزی، میخ، پرچ و الکترود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</si>
  <si>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</si>
  <si>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</si>
  <si>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</si>
  <si>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</si>
  <si>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</si>
  <si>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</si>
  <si>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</si>
  <si>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</si>
  <si>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شمع فلزی از تیرآهن، ورق، ناودانی، نبشی یا ترکیبی از آنها.</t>
  </si>
  <si>
    <t>شماره آيتم : 21100506</t>
  </si>
  <si>
    <t>واحد : کیلوگرم</t>
  </si>
  <si>
    <t>فصل 10(کارهای فولادی سنگین)</t>
  </si>
  <si>
    <t>فهرست بهاي راه، باندفرودگاه و زیرسازی راه آهن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</si>
</sst>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48EE6-1C50-4696-8B82-4905AAE8F428}">
  <sheetPr codeName="Sheet1"/>
  <dimension ref="A1:J3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41</v>
      </c>
      <c r="B1" s="9"/>
      <c r="C1" s="9"/>
      <c r="D1" s="10" t="s">
        <v>43</v>
      </c>
      <c r="E1" s="10"/>
      <c r="F1" s="10"/>
      <c r="G1" s="10"/>
      <c r="H1" s="10" t="s">
        <v>42</v>
      </c>
      <c r="I1" s="10"/>
      <c r="J1" s="10"/>
    </row>
    <row r="2" spans="1:10" x14ac:dyDescent="0.25">
      <c r="A2" s="11"/>
      <c r="B2" s="11"/>
      <c r="C2" s="11"/>
      <c r="D2" s="12" t="s">
        <v>45</v>
      </c>
      <c r="E2" s="12"/>
      <c r="F2" s="12"/>
      <c r="G2" s="12"/>
      <c r="H2" s="12" t="s">
        <v>44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ROUND((J11/J31)*100,2) &amp; "%)"</f>
        <v>نيروي انساني   (3.47%)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14070201</v>
      </c>
      <c r="C5" s="17" t="s">
        <v>10</v>
      </c>
      <c r="D5" s="13" t="s">
        <v>11</v>
      </c>
      <c r="E5" s="13">
        <v>1</v>
      </c>
      <c r="F5" s="13">
        <v>2.3999999999999998E-3</v>
      </c>
      <c r="G5" s="15">
        <f>F5/E5</f>
        <v>2.3999999999999998E-3</v>
      </c>
      <c r="H5" s="18">
        <v>1</v>
      </c>
      <c r="I5" s="16">
        <v>319171.7</v>
      </c>
      <c r="J5" s="16">
        <f>I5*H5*G5</f>
        <v>766.01207999999997</v>
      </c>
    </row>
    <row r="6" spans="1:10" x14ac:dyDescent="0.25">
      <c r="A6" s="13">
        <v>2</v>
      </c>
      <c r="B6" s="13">
        <v>14070202</v>
      </c>
      <c r="C6" s="17" t="s">
        <v>12</v>
      </c>
      <c r="D6" s="13" t="s">
        <v>11</v>
      </c>
      <c r="E6" s="13">
        <v>1</v>
      </c>
      <c r="F6" s="13">
        <v>1.4E-3</v>
      </c>
      <c r="G6" s="15">
        <f>F6/E6</f>
        <v>1.4E-3</v>
      </c>
      <c r="H6" s="18">
        <v>1</v>
      </c>
      <c r="I6" s="16">
        <v>247827.8</v>
      </c>
      <c r="J6" s="16">
        <f>I6*H6*G6</f>
        <v>346.95891999999998</v>
      </c>
    </row>
    <row r="7" spans="1:10" x14ac:dyDescent="0.25">
      <c r="A7" s="13">
        <v>3</v>
      </c>
      <c r="B7" s="13">
        <v>14070203</v>
      </c>
      <c r="C7" s="17" t="s">
        <v>13</v>
      </c>
      <c r="D7" s="13" t="s">
        <v>11</v>
      </c>
      <c r="E7" s="13">
        <v>1</v>
      </c>
      <c r="F7" s="13">
        <v>4.0000000000000002E-4</v>
      </c>
      <c r="G7" s="15">
        <f>F7/E7</f>
        <v>4.0000000000000002E-4</v>
      </c>
      <c r="H7" s="18">
        <v>1</v>
      </c>
      <c r="I7" s="16">
        <v>183789.4</v>
      </c>
      <c r="J7" s="16">
        <f>I7*H7*G7</f>
        <v>73.51576</v>
      </c>
    </row>
    <row r="8" spans="1:10" x14ac:dyDescent="0.25">
      <c r="A8" s="13">
        <v>4</v>
      </c>
      <c r="B8" s="13">
        <v>14070301</v>
      </c>
      <c r="C8" s="17" t="s">
        <v>14</v>
      </c>
      <c r="D8" s="13" t="s">
        <v>11</v>
      </c>
      <c r="E8" s="13">
        <v>1</v>
      </c>
      <c r="F8" s="13">
        <v>1.01E-2</v>
      </c>
      <c r="G8" s="15">
        <f>F8/E8</f>
        <v>1.01E-2</v>
      </c>
      <c r="H8" s="18">
        <v>1</v>
      </c>
      <c r="I8" s="16">
        <v>247827.8</v>
      </c>
      <c r="J8" s="16">
        <f>I8*H8*G8</f>
        <v>2503.0607799999998</v>
      </c>
    </row>
    <row r="9" spans="1:10" x14ac:dyDescent="0.25">
      <c r="A9" s="13">
        <v>5</v>
      </c>
      <c r="B9" s="13">
        <v>14070302</v>
      </c>
      <c r="C9" s="17" t="s">
        <v>15</v>
      </c>
      <c r="D9" s="13" t="s">
        <v>11</v>
      </c>
      <c r="E9" s="13">
        <v>1</v>
      </c>
      <c r="F9" s="13">
        <v>1.01E-2</v>
      </c>
      <c r="G9" s="15">
        <f>F9/E9</f>
        <v>1.01E-2</v>
      </c>
      <c r="H9" s="18">
        <v>1</v>
      </c>
      <c r="I9" s="16">
        <v>183789.4</v>
      </c>
      <c r="J9" s="16">
        <f>I9*H9*G9</f>
        <v>1856.2729399999998</v>
      </c>
    </row>
    <row r="10" spans="1:10" x14ac:dyDescent="0.25">
      <c r="A10" s="22">
        <v>6</v>
      </c>
      <c r="B10" s="22">
        <v>14070401</v>
      </c>
      <c r="C10" s="23" t="s">
        <v>16</v>
      </c>
      <c r="D10" s="22" t="s">
        <v>11</v>
      </c>
      <c r="E10" s="22">
        <v>1</v>
      </c>
      <c r="F10" s="22">
        <v>4.5999999999999999E-3</v>
      </c>
      <c r="G10" s="24">
        <f>F10/E10</f>
        <v>4.5999999999999999E-3</v>
      </c>
      <c r="H10" s="25">
        <v>1</v>
      </c>
      <c r="I10" s="26">
        <v>0</v>
      </c>
      <c r="J10" s="26">
        <f>I10*H10*G10</f>
        <v>0</v>
      </c>
    </row>
    <row r="11" spans="1:10" ht="19.5" x14ac:dyDescent="0.25">
      <c r="A11" s="27"/>
      <c r="B11" s="28"/>
      <c r="C11" s="29"/>
      <c r="D11" s="28"/>
      <c r="E11" s="28"/>
      <c r="F11" s="28"/>
      <c r="G11" s="30"/>
      <c r="H11" s="31"/>
      <c r="I11" s="32" t="s">
        <v>33</v>
      </c>
      <c r="J11" s="33">
        <f>SUM(J5:J10)</f>
        <v>5545.8204799999994</v>
      </c>
    </row>
    <row r="12" spans="1:10" ht="19.5" x14ac:dyDescent="0.25">
      <c r="A12" s="19" t="str">
        <f>"ماشين آلات و ابزار   (" &amp; ROUND((J19/J31)*100,2) &amp; "%)"</f>
        <v>ماشين آلات و ابزار   (3.71%)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x14ac:dyDescent="0.25">
      <c r="A13" s="13">
        <v>1</v>
      </c>
      <c r="B13" s="13">
        <v>24010102</v>
      </c>
      <c r="C13" s="17" t="s">
        <v>17</v>
      </c>
      <c r="D13" s="13" t="s">
        <v>18</v>
      </c>
      <c r="E13" s="13">
        <v>1</v>
      </c>
      <c r="F13" s="13">
        <v>6.9999999999999999E-4</v>
      </c>
      <c r="G13" s="15">
        <f>F13/E13</f>
        <v>6.9999999999999999E-4</v>
      </c>
      <c r="H13" s="18">
        <v>1</v>
      </c>
      <c r="I13" s="16">
        <v>908065.2</v>
      </c>
      <c r="J13" s="16">
        <f>I13*H13*G13</f>
        <v>635.64563999999996</v>
      </c>
    </row>
    <row r="14" spans="1:10" x14ac:dyDescent="0.25">
      <c r="A14" s="13">
        <v>2</v>
      </c>
      <c r="B14" s="13">
        <v>24010104</v>
      </c>
      <c r="C14" s="17" t="s">
        <v>19</v>
      </c>
      <c r="D14" s="13" t="s">
        <v>18</v>
      </c>
      <c r="E14" s="13">
        <v>1</v>
      </c>
      <c r="F14" s="13">
        <v>1.1999999999999999E-3</v>
      </c>
      <c r="G14" s="15">
        <f>F14/E14</f>
        <v>1.1999999999999999E-3</v>
      </c>
      <c r="H14" s="18">
        <v>1</v>
      </c>
      <c r="I14" s="16">
        <v>1085759</v>
      </c>
      <c r="J14" s="16">
        <f>I14*H14*G14</f>
        <v>1302.9107999999999</v>
      </c>
    </row>
    <row r="15" spans="1:10" ht="36" x14ac:dyDescent="0.25">
      <c r="A15" s="13">
        <v>3</v>
      </c>
      <c r="B15" s="13">
        <v>26010503</v>
      </c>
      <c r="C15" s="17" t="s">
        <v>20</v>
      </c>
      <c r="D15" s="13" t="s">
        <v>18</v>
      </c>
      <c r="E15" s="13">
        <v>1</v>
      </c>
      <c r="F15" s="13">
        <v>1.2699999999999999E-2</v>
      </c>
      <c r="G15" s="15">
        <f>F15/E15</f>
        <v>1.2699999999999999E-2</v>
      </c>
      <c r="H15" s="18">
        <v>1</v>
      </c>
      <c r="I15" s="16">
        <v>247946.1</v>
      </c>
      <c r="J15" s="16">
        <f>I15*H15*G15</f>
        <v>3148.9154699999999</v>
      </c>
    </row>
    <row r="16" spans="1:10" x14ac:dyDescent="0.25">
      <c r="A16" s="13">
        <v>4</v>
      </c>
      <c r="B16" s="13">
        <v>28040701</v>
      </c>
      <c r="C16" s="17" t="s">
        <v>21</v>
      </c>
      <c r="D16" s="13" t="s">
        <v>22</v>
      </c>
      <c r="E16" s="13">
        <v>1</v>
      </c>
      <c r="F16" s="13">
        <v>1.6000000000000001E-3</v>
      </c>
      <c r="G16" s="15">
        <f>F16/E16</f>
        <v>1.6000000000000001E-3</v>
      </c>
      <c r="H16" s="18">
        <v>1</v>
      </c>
      <c r="I16" s="16">
        <v>185987.20000000001</v>
      </c>
      <c r="J16" s="16">
        <f>I16*H16*G16</f>
        <v>297.57952000000006</v>
      </c>
    </row>
    <row r="17" spans="1:10" x14ac:dyDescent="0.25">
      <c r="A17" s="13">
        <v>5</v>
      </c>
      <c r="B17" s="13">
        <v>28992701</v>
      </c>
      <c r="C17" s="17" t="s">
        <v>23</v>
      </c>
      <c r="D17" s="13" t="s">
        <v>22</v>
      </c>
      <c r="E17" s="13">
        <v>1</v>
      </c>
      <c r="F17" s="13">
        <v>1.4E-3</v>
      </c>
      <c r="G17" s="15">
        <f>F17/E17</f>
        <v>1.4E-3</v>
      </c>
      <c r="H17" s="18">
        <v>1</v>
      </c>
      <c r="I17" s="16">
        <v>351807.3</v>
      </c>
      <c r="J17" s="16">
        <f>I17*H17*G17</f>
        <v>492.53021999999999</v>
      </c>
    </row>
    <row r="18" spans="1:10" ht="36" x14ac:dyDescent="0.25">
      <c r="A18" s="22">
        <v>6</v>
      </c>
      <c r="B18" s="22">
        <v>28992702</v>
      </c>
      <c r="C18" s="23" t="s">
        <v>24</v>
      </c>
      <c r="D18" s="22" t="s">
        <v>22</v>
      </c>
      <c r="E18" s="22">
        <v>1</v>
      </c>
      <c r="F18" s="22">
        <v>6.9999999999999999E-4</v>
      </c>
      <c r="G18" s="24">
        <f>F18/E18</f>
        <v>6.9999999999999999E-4</v>
      </c>
      <c r="H18" s="25">
        <v>1</v>
      </c>
      <c r="I18" s="26">
        <v>73081.3</v>
      </c>
      <c r="J18" s="26">
        <f>I18*H18*G18</f>
        <v>51.156910000000003</v>
      </c>
    </row>
    <row r="19" spans="1:10" ht="19.5" x14ac:dyDescent="0.25">
      <c r="A19" s="27"/>
      <c r="B19" s="28"/>
      <c r="C19" s="29"/>
      <c r="D19" s="28"/>
      <c r="E19" s="28"/>
      <c r="F19" s="28"/>
      <c r="G19" s="30"/>
      <c r="H19" s="31"/>
      <c r="I19" s="32" t="s">
        <v>34</v>
      </c>
      <c r="J19" s="33">
        <f>SUM(J13:J18)</f>
        <v>5928.7385599999998</v>
      </c>
    </row>
    <row r="20" spans="1:10" ht="19.5" x14ac:dyDescent="0.25">
      <c r="A20" s="19" t="str">
        <f>"مصالح   (" &amp; ROUND((J26/J31)*100,2) &amp; "%)"</f>
        <v>مصالح   (92.32%)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x14ac:dyDescent="0.25">
      <c r="A21" s="13">
        <v>1</v>
      </c>
      <c r="B21" s="13">
        <v>31240101</v>
      </c>
      <c r="C21" s="17" t="s">
        <v>25</v>
      </c>
      <c r="D21" s="13" t="s">
        <v>26</v>
      </c>
      <c r="E21" s="13">
        <v>1</v>
      </c>
      <c r="F21" s="13">
        <v>0.26</v>
      </c>
      <c r="G21" s="15">
        <f>F21/E21</f>
        <v>0.26</v>
      </c>
      <c r="H21" s="18">
        <v>1</v>
      </c>
      <c r="I21" s="16">
        <v>125000</v>
      </c>
      <c r="J21" s="16">
        <f>I21*H21*G21</f>
        <v>32500</v>
      </c>
    </row>
    <row r="22" spans="1:10" x14ac:dyDescent="0.25">
      <c r="A22" s="13">
        <v>2</v>
      </c>
      <c r="B22" s="13">
        <v>31240301</v>
      </c>
      <c r="C22" s="17" t="s">
        <v>27</v>
      </c>
      <c r="D22" s="13" t="s">
        <v>26</v>
      </c>
      <c r="E22" s="13">
        <v>1</v>
      </c>
      <c r="F22" s="13">
        <v>0.26</v>
      </c>
      <c r="G22" s="15">
        <f>F22/E22</f>
        <v>0.26</v>
      </c>
      <c r="H22" s="18">
        <v>1</v>
      </c>
      <c r="I22" s="16">
        <v>133000</v>
      </c>
      <c r="J22" s="16">
        <f>I22*H22*G22</f>
        <v>34580</v>
      </c>
    </row>
    <row r="23" spans="1:10" x14ac:dyDescent="0.25">
      <c r="A23" s="13">
        <v>3</v>
      </c>
      <c r="B23" s="13">
        <v>31240401</v>
      </c>
      <c r="C23" s="17" t="s">
        <v>28</v>
      </c>
      <c r="D23" s="13" t="s">
        <v>26</v>
      </c>
      <c r="E23" s="13">
        <v>1</v>
      </c>
      <c r="F23" s="13">
        <v>0.26</v>
      </c>
      <c r="G23" s="15">
        <f>F23/E23</f>
        <v>0.26</v>
      </c>
      <c r="H23" s="18">
        <v>1</v>
      </c>
      <c r="I23" s="16">
        <v>133000</v>
      </c>
      <c r="J23" s="16">
        <f>I23*H23*G23</f>
        <v>34580</v>
      </c>
    </row>
    <row r="24" spans="1:10" x14ac:dyDescent="0.25">
      <c r="A24" s="13">
        <v>4</v>
      </c>
      <c r="B24" s="13">
        <v>39040102</v>
      </c>
      <c r="C24" s="17" t="s">
        <v>29</v>
      </c>
      <c r="D24" s="13" t="s">
        <v>26</v>
      </c>
      <c r="E24" s="13">
        <v>1</v>
      </c>
      <c r="F24" s="13">
        <v>0.26</v>
      </c>
      <c r="G24" s="15">
        <f>F24/E24</f>
        <v>0.26</v>
      </c>
      <c r="H24" s="18">
        <v>1</v>
      </c>
      <c r="I24" s="16">
        <v>166000</v>
      </c>
      <c r="J24" s="16">
        <f>I24*H24*G24</f>
        <v>43160</v>
      </c>
    </row>
    <row r="25" spans="1:10" x14ac:dyDescent="0.25">
      <c r="A25" s="22">
        <v>5</v>
      </c>
      <c r="B25" s="22">
        <v>39120101</v>
      </c>
      <c r="C25" s="23" t="s">
        <v>30</v>
      </c>
      <c r="D25" s="22" t="s">
        <v>26</v>
      </c>
      <c r="E25" s="22">
        <v>1</v>
      </c>
      <c r="F25" s="22">
        <v>1.6799999999999999E-2</v>
      </c>
      <c r="G25" s="24">
        <f>F25/E25</f>
        <v>1.6799999999999999E-2</v>
      </c>
      <c r="H25" s="25">
        <v>1</v>
      </c>
      <c r="I25" s="26">
        <v>162000</v>
      </c>
      <c r="J25" s="26">
        <f>I25*H25*G25</f>
        <v>2721.6</v>
      </c>
    </row>
    <row r="26" spans="1:10" ht="19.5" x14ac:dyDescent="0.25">
      <c r="A26" s="27"/>
      <c r="B26" s="28"/>
      <c r="C26" s="29"/>
      <c r="D26" s="28"/>
      <c r="E26" s="28"/>
      <c r="F26" s="28"/>
      <c r="G26" s="30"/>
      <c r="H26" s="31"/>
      <c r="I26" s="32" t="s">
        <v>35</v>
      </c>
      <c r="J26" s="33">
        <f>SUM(J21:J25)</f>
        <v>147541.6</v>
      </c>
    </row>
    <row r="27" spans="1:10" ht="19.5" x14ac:dyDescent="0.25">
      <c r="A27" s="19" t="str">
        <f>"حمل   (" &amp; ROUND((J30/J31)*100,2) &amp; "%)"</f>
        <v>حمل   (0.5%)</v>
      </c>
      <c r="B27" s="20"/>
      <c r="C27" s="20"/>
      <c r="D27" s="20"/>
      <c r="E27" s="20"/>
      <c r="F27" s="20"/>
      <c r="G27" s="20"/>
      <c r="H27" s="20"/>
      <c r="I27" s="20"/>
      <c r="J27" s="21"/>
    </row>
    <row r="28" spans="1:10" x14ac:dyDescent="0.25">
      <c r="A28" s="13">
        <v>1</v>
      </c>
      <c r="B28" s="13">
        <v>41110101</v>
      </c>
      <c r="C28" s="17" t="s">
        <v>31</v>
      </c>
      <c r="D28" s="13" t="s">
        <v>26</v>
      </c>
      <c r="E28" s="13">
        <v>1</v>
      </c>
      <c r="F28" s="13">
        <v>1.04</v>
      </c>
      <c r="G28" s="15">
        <f>F28/E28</f>
        <v>1.04</v>
      </c>
      <c r="H28" s="18">
        <v>1</v>
      </c>
      <c r="I28" s="16">
        <v>741</v>
      </c>
      <c r="J28" s="16">
        <f>I28*H28*G28</f>
        <v>770.64</v>
      </c>
    </row>
    <row r="29" spans="1:10" ht="36" x14ac:dyDescent="0.25">
      <c r="A29" s="22">
        <v>2</v>
      </c>
      <c r="B29" s="22">
        <v>41110301</v>
      </c>
      <c r="C29" s="23" t="s">
        <v>32</v>
      </c>
      <c r="D29" s="22" t="s">
        <v>26</v>
      </c>
      <c r="E29" s="22">
        <v>1</v>
      </c>
      <c r="F29" s="22">
        <v>1.6799999999999999E-2</v>
      </c>
      <c r="G29" s="24">
        <f>F29/E29</f>
        <v>1.6799999999999999E-2</v>
      </c>
      <c r="H29" s="25">
        <v>1</v>
      </c>
      <c r="I29" s="26">
        <v>2160</v>
      </c>
      <c r="J29" s="26">
        <f>I29*H29*G29</f>
        <v>36.287999999999997</v>
      </c>
    </row>
    <row r="30" spans="1:10" ht="19.5" x14ac:dyDescent="0.25">
      <c r="A30" s="34"/>
      <c r="B30" s="35"/>
      <c r="C30" s="36"/>
      <c r="D30" s="35"/>
      <c r="E30" s="35"/>
      <c r="F30" s="35"/>
      <c r="G30" s="37"/>
      <c r="H30" s="38"/>
      <c r="I30" s="39" t="s">
        <v>36</v>
      </c>
      <c r="J30" s="40">
        <f>SUM(J28:J29)</f>
        <v>806.928</v>
      </c>
    </row>
    <row r="31" spans="1:10" ht="19.5" x14ac:dyDescent="0.25">
      <c r="C31" s="6" t="s">
        <v>38</v>
      </c>
      <c r="D31" s="4">
        <v>161000</v>
      </c>
      <c r="I31" s="5" t="s">
        <v>37</v>
      </c>
      <c r="J31" s="4">
        <f>J30+J26+J19+J11</f>
        <v>159823.08704000001</v>
      </c>
    </row>
    <row r="32" spans="1:10" ht="19.5" x14ac:dyDescent="0.25">
      <c r="C32" s="8" t="s">
        <v>40</v>
      </c>
      <c r="I32" s="5" t="s">
        <v>39</v>
      </c>
      <c r="J32" s="7">
        <f>(J31-D31)/D31</f>
        <v>-7.3100183850930865E-3</v>
      </c>
    </row>
  </sheetData>
  <mergeCells count="9">
    <mergeCell ref="A12:J12"/>
    <mergeCell ref="A20:J20"/>
    <mergeCell ref="A27:J27"/>
    <mergeCell ref="A1:C2"/>
    <mergeCell ref="H1:J1"/>
    <mergeCell ref="D1:G1"/>
    <mergeCell ref="H2:J2"/>
    <mergeCell ref="D2:G2"/>
    <mergeCell ref="A4:J4"/>
  </mergeCells>
  <hyperlinks>
    <hyperlink ref="C32" r:id="rId1" xr:uid="{2CB4010B-3EED-49C9-90B4-D00383F6410F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21100506</vt:lpstr>
      <vt:lpstr>'21100506'!Print_Titles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2021-09-01T16:13:49Z</dcterms:created>
  <dcterms:modified xsi:type="dcterms:W3CDTF">2021-09-01T16:13:51Z</dcterms:modified>
</cp:coreProperties>
</file>