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22\Analyse2\"/>
    </mc:Choice>
  </mc:AlternateContent>
  <xr:revisionPtr revIDLastSave="0" documentId="13_ncr:1_{96731ECD-FAF0-4FA0-9FD8-617E0582DAB7}" xr6:coauthVersionLast="47" xr6:coauthVersionMax="47" xr10:uidLastSave="{00000000-0000-0000-0000-000000000000}"/>
  <bookViews>
    <workbookView xWindow="-24120" yWindow="-120" windowWidth="24240" windowHeight="13140" xr2:uid="{C69B268E-301C-4880-ACE3-2BDF23FFD99F}"/>
  </bookViews>
  <sheets>
    <sheet name="22010102" sheetId="1" r:id="rId1"/>
  </sheets>
  <definedNames>
    <definedName name="_xlnm.Print_Titles" localSheetId="0">'22010102'!$1:$3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1" l="1"/>
  <c r="A4" i="1"/>
  <c r="G10" i="1"/>
  <c r="J10" i="1" s="1"/>
  <c r="J11" i="1" s="1"/>
  <c r="G7" i="1"/>
  <c r="J7" i="1" s="1"/>
  <c r="G6" i="1"/>
  <c r="J6" i="1" s="1"/>
  <c r="G5" i="1"/>
  <c r="J5" i="1" s="1"/>
  <c r="J8" i="1" s="1"/>
  <c r="J12" i="1" l="1"/>
  <c r="J13" i="1" s="1"/>
</calcChain>
</file>

<file path=xl/sharedStrings.xml><?xml version="1.0" encoding="utf-8"?>
<sst xmlns="http://schemas.openxmlformats.org/spreadsheetml/2006/main" count="29" uniqueCount="27">
  <si>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</si>
  <si>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</si>
  <si>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</si>
  <si>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</si>
  <si>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</si>
  <si>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</si>
  <si>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</si>
  <si>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</si>
  <si>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</si>
  <si>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</si>
  <si>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</si>
  <si>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</si>
  <si>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 xml:space="preserve">نجار در و پنجره ساز درجه یک </t>
  </si>
  <si>
    <t>کمک نجار</t>
  </si>
  <si>
    <t xml:space="preserve">اره بنزینی متحرک چوب </t>
  </si>
  <si>
    <t>دستگاه -  ساعت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</si>
  <si>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</si>
  <si>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</si>
  <si>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</si>
  <si>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</si>
  <si>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</si>
  <si>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</si>
  <si>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کندن و یا بریدن و در صورت لزوم ریشه کن کردن درخت از هر نوع، در صورتی که محیط تنه درخت در سطح زمین تا 15 سانتی متر باشد، به ازای هر 5 سانتی متر محیط تنه (کسر 5 سانتی متر به تناسب محاسبه میشود) و حمل آن به خارج محل عملیات.</t>
  </si>
  <si>
    <t>شماره آيتم : 22010102</t>
  </si>
  <si>
    <t>واحد : اصله</t>
  </si>
  <si>
    <t>فصل 01(تخریب و برچیدن)</t>
  </si>
  <si>
    <t>فهرست بهاي راهداری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</si>
</sst>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C60AD-06CE-45DB-A2BE-033056CAAB22}">
  <sheetPr codeName="Sheet1"/>
  <dimension ref="A1:J13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7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6.85546875" style="4" bestFit="1" customWidth="1"/>
    <col min="11" max="16384" width="9.140625" style="1"/>
  </cols>
  <sheetData>
    <row r="1" spans="1:10" x14ac:dyDescent="0.25">
      <c r="A1" s="9" t="s">
        <v>22</v>
      </c>
      <c r="B1" s="9"/>
      <c r="C1" s="9"/>
      <c r="D1" s="10" t="s">
        <v>24</v>
      </c>
      <c r="E1" s="10"/>
      <c r="F1" s="10"/>
      <c r="G1" s="10"/>
      <c r="H1" s="10" t="s">
        <v>23</v>
      </c>
      <c r="I1" s="10"/>
      <c r="J1" s="10"/>
    </row>
    <row r="2" spans="1:10" x14ac:dyDescent="0.25">
      <c r="A2" s="11"/>
      <c r="B2" s="11"/>
      <c r="C2" s="11"/>
      <c r="D2" s="12" t="s">
        <v>26</v>
      </c>
      <c r="E2" s="12"/>
      <c r="F2" s="12"/>
      <c r="G2" s="12"/>
      <c r="H2" s="12" t="s">
        <v>25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ROUND((J8/J12)*100,2) &amp; "%)"</f>
        <v>نيروي انساني   (98.75%)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0.105</v>
      </c>
      <c r="G5" s="15">
        <f>F5/E5</f>
        <v>0.105</v>
      </c>
      <c r="H5" s="18">
        <v>1.03</v>
      </c>
      <c r="I5" s="16">
        <v>157476</v>
      </c>
      <c r="J5" s="16">
        <f>I5*H5*G5</f>
        <v>17031.029399999999</v>
      </c>
    </row>
    <row r="6" spans="1:10" x14ac:dyDescent="0.25">
      <c r="A6" s="13">
        <v>2</v>
      </c>
      <c r="B6" s="13">
        <v>14120101</v>
      </c>
      <c r="C6" s="17" t="s">
        <v>12</v>
      </c>
      <c r="D6" s="13" t="s">
        <v>11</v>
      </c>
      <c r="E6" s="13">
        <v>1</v>
      </c>
      <c r="F6" s="13">
        <v>1.0500000000000001E-2</v>
      </c>
      <c r="G6" s="15">
        <f>F6/E6</f>
        <v>1.0500000000000001E-2</v>
      </c>
      <c r="H6" s="18">
        <v>1.03</v>
      </c>
      <c r="I6" s="16">
        <v>246995.1</v>
      </c>
      <c r="J6" s="16">
        <f>I6*H6*G6</f>
        <v>2671.2520065000003</v>
      </c>
    </row>
    <row r="7" spans="1:10" x14ac:dyDescent="0.25">
      <c r="A7" s="22">
        <v>3</v>
      </c>
      <c r="B7" s="22">
        <v>14120401</v>
      </c>
      <c r="C7" s="23" t="s">
        <v>13</v>
      </c>
      <c r="D7" s="22" t="s">
        <v>11</v>
      </c>
      <c r="E7" s="22">
        <v>1</v>
      </c>
      <c r="F7" s="22">
        <v>5.2999999999999999E-2</v>
      </c>
      <c r="G7" s="24">
        <f>F7/E7</f>
        <v>5.2999999999999999E-2</v>
      </c>
      <c r="H7" s="25">
        <v>1.03</v>
      </c>
      <c r="I7" s="26">
        <v>150076.70000000001</v>
      </c>
      <c r="J7" s="26">
        <f>I7*H7*G7</f>
        <v>8192.6870530000015</v>
      </c>
    </row>
    <row r="8" spans="1:10" ht="19.5" x14ac:dyDescent="0.25">
      <c r="A8" s="27"/>
      <c r="B8" s="28"/>
      <c r="C8" s="29"/>
      <c r="D8" s="28"/>
      <c r="E8" s="28"/>
      <c r="F8" s="28"/>
      <c r="G8" s="30"/>
      <c r="H8" s="31"/>
      <c r="I8" s="32" t="s">
        <v>16</v>
      </c>
      <c r="J8" s="33">
        <f>SUM(J5:J7)</f>
        <v>27894.9684595</v>
      </c>
    </row>
    <row r="9" spans="1:10" ht="19.5" x14ac:dyDescent="0.25">
      <c r="A9" s="19" t="str">
        <f>"ماشين آلات و ابزار   (" &amp; ROUND((J11/J12)*100,2) &amp; "%)"</f>
        <v>ماشين آلات و ابزار   (1.25%)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x14ac:dyDescent="0.25">
      <c r="A10" s="22">
        <v>1</v>
      </c>
      <c r="B10" s="22">
        <v>28060203</v>
      </c>
      <c r="C10" s="23" t="s">
        <v>14</v>
      </c>
      <c r="D10" s="22" t="s">
        <v>15</v>
      </c>
      <c r="E10" s="22">
        <v>1</v>
      </c>
      <c r="F10" s="22">
        <v>5.2999999999999999E-2</v>
      </c>
      <c r="G10" s="24">
        <f>F10/E10</f>
        <v>5.2999999999999999E-2</v>
      </c>
      <c r="H10" s="25">
        <v>1.03</v>
      </c>
      <c r="I10" s="26">
        <v>6457.8</v>
      </c>
      <c r="J10" s="26">
        <f>I10*H10*G10</f>
        <v>352.53130200000004</v>
      </c>
    </row>
    <row r="11" spans="1:10" ht="19.5" x14ac:dyDescent="0.25">
      <c r="A11" s="34"/>
      <c r="B11" s="35"/>
      <c r="C11" s="36"/>
      <c r="D11" s="35"/>
      <c r="E11" s="35"/>
      <c r="F11" s="35"/>
      <c r="G11" s="37"/>
      <c r="H11" s="38"/>
      <c r="I11" s="39" t="s">
        <v>17</v>
      </c>
      <c r="J11" s="40">
        <f>SUM(J10:J10)</f>
        <v>352.53130200000004</v>
      </c>
    </row>
    <row r="12" spans="1:10" ht="19.5" x14ac:dyDescent="0.25">
      <c r="C12" s="6" t="s">
        <v>19</v>
      </c>
      <c r="D12" s="4">
        <v>28200</v>
      </c>
      <c r="I12" s="5" t="s">
        <v>18</v>
      </c>
      <c r="J12" s="4">
        <f>J11+J8</f>
        <v>28247.499761499999</v>
      </c>
    </row>
    <row r="13" spans="1:10" ht="19.5" x14ac:dyDescent="0.25">
      <c r="C13" s="8" t="s">
        <v>21</v>
      </c>
      <c r="I13" s="5" t="s">
        <v>20</v>
      </c>
      <c r="J13" s="7">
        <f>(J12-D12)/D12</f>
        <v>1.6843887056737338E-3</v>
      </c>
    </row>
  </sheetData>
  <mergeCells count="7">
    <mergeCell ref="A9:J9"/>
    <mergeCell ref="A1:C2"/>
    <mergeCell ref="H1:J1"/>
    <mergeCell ref="D1:G1"/>
    <mergeCell ref="H2:J2"/>
    <mergeCell ref="D2:G2"/>
    <mergeCell ref="A4:J4"/>
  </mergeCells>
  <hyperlinks>
    <hyperlink ref="C13" r:id="rId1" xr:uid="{2433382D-8CB3-48CD-94E8-57478BBB8026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22010102</vt:lpstr>
      <vt:lpstr>'22010102'!Print_Titles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2021-09-01T17:10:30Z</dcterms:created>
  <dcterms:modified xsi:type="dcterms:W3CDTF">2021-09-01T17:10:31Z</dcterms:modified>
</cp:coreProperties>
</file>