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2\Analyse2\"/>
    </mc:Choice>
  </mc:AlternateContent>
  <xr:revisionPtr revIDLastSave="0" documentId="13_ncr:1_{39C86D3E-1F9C-4358-B241-3BC6D53F0C87}" xr6:coauthVersionLast="47" xr6:coauthVersionMax="47" xr10:uidLastSave="{00000000-0000-0000-0000-000000000000}"/>
  <bookViews>
    <workbookView xWindow="-24120" yWindow="-120" windowWidth="24240" windowHeight="13140" xr2:uid="{2B146D8B-D93A-4343-BDCA-C8B8BA7AD75D}"/>
  </bookViews>
  <sheets>
    <sheet name="22130106" sheetId="1" r:id="rId1"/>
  </sheets>
  <definedNames>
    <definedName name="_xlnm.Print_Titles" localSheetId="0">'22130106'!$1:$3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4" i="1"/>
  <c r="G9" i="1"/>
  <c r="J9" i="1" s="1"/>
  <c r="J10" i="1" s="1"/>
  <c r="G6" i="1"/>
  <c r="J6" i="1" s="1"/>
  <c r="G5" i="1"/>
  <c r="J5" i="1" s="1"/>
  <c r="J7" i="1" s="1"/>
  <c r="J11" i="1" l="1"/>
  <c r="J12" i="1" s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<sst xmlns="http://schemas.openxmlformats.org/spreadsheetml/2006/main" count="27" uniqueCount="26">
  <si>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</si>
  <si>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</si>
  <si>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</si>
  <si>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</si>
  <si>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</si>
  <si>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</si>
  <si>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</si>
  <si>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</si>
  <si>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</si>
  <si>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</si>
  <si>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</si>
  <si>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</si>
  <si>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تکنیسین متخصص نصب تیرهای پیش تنیده </t>
  </si>
  <si>
    <t xml:space="preserve">جرثقیل کامیونی دوکابینه حدود 40 تن باراننده </t>
  </si>
  <si>
    <t>دستگاه -  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</si>
  <si>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</si>
  <si>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</si>
  <si>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</si>
  <si>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</si>
  <si>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</si>
  <si>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</si>
  <si>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ردیف130104 به ازای هر 5 متر که به طول تیر اضافه شود، کسر 5 متر به تناسب محاسبه میشود.</t>
  </si>
  <si>
    <t>شماره آيتم : 22130106</t>
  </si>
  <si>
    <t>واحد : مترمکعب</t>
  </si>
  <si>
    <t>فصل 13(تهیه و نصب قطعات بتنی پیش ساخته)</t>
  </si>
  <si>
    <t>فهرست بهاي راهداری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</si>
</sst>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5858-BD95-40E4-A3B3-551335CCA6B0}">
  <sheetPr codeName="Sheet1"/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ROUND((J7/J11)*100,2) &amp; "%)"</f>
        <v>نيروي انساني   (16.83%)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10</v>
      </c>
      <c r="G5" s="15">
        <f>F5/E5</f>
        <v>10</v>
      </c>
      <c r="H5" s="18">
        <v>1</v>
      </c>
      <c r="I5" s="16">
        <v>157476</v>
      </c>
      <c r="J5" s="16">
        <f>I5*H5*G5</f>
        <v>1574760</v>
      </c>
    </row>
    <row r="6" spans="1:10" x14ac:dyDescent="0.25">
      <c r="A6" s="22">
        <v>2</v>
      </c>
      <c r="B6" s="22">
        <v>14060401</v>
      </c>
      <c r="C6" s="23" t="s">
        <v>12</v>
      </c>
      <c r="D6" s="22" t="s">
        <v>11</v>
      </c>
      <c r="E6" s="22">
        <v>1</v>
      </c>
      <c r="F6" s="22">
        <v>2.5</v>
      </c>
      <c r="G6" s="24">
        <f>F6/E6</f>
        <v>2.5</v>
      </c>
      <c r="H6" s="25">
        <v>1</v>
      </c>
      <c r="I6" s="26">
        <v>400628.2</v>
      </c>
      <c r="J6" s="26">
        <f>I6*H6*G6</f>
        <v>1001570.5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15</v>
      </c>
      <c r="J7" s="33">
        <f>SUM(J5:J6)</f>
        <v>2576330.5</v>
      </c>
    </row>
    <row r="8" spans="1:10" ht="19.5" x14ac:dyDescent="0.25">
      <c r="A8" s="19" t="str">
        <f>"ماشين آلات و ابزار   (" &amp; ROUND((J10/J11)*100,2) &amp; "%)"</f>
        <v>ماشين آلات و ابزار   (83.17%)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36" x14ac:dyDescent="0.25">
      <c r="A9" s="22">
        <v>1</v>
      </c>
      <c r="B9" s="22">
        <v>24010205</v>
      </c>
      <c r="C9" s="23" t="s">
        <v>13</v>
      </c>
      <c r="D9" s="22" t="s">
        <v>14</v>
      </c>
      <c r="E9" s="22">
        <v>1</v>
      </c>
      <c r="F9" s="22">
        <v>3</v>
      </c>
      <c r="G9" s="24">
        <f>F9/E9</f>
        <v>3</v>
      </c>
      <c r="H9" s="25">
        <v>1</v>
      </c>
      <c r="I9" s="26">
        <v>4244257.7</v>
      </c>
      <c r="J9" s="26">
        <f>I9*H9*G9</f>
        <v>12732773.100000001</v>
      </c>
    </row>
    <row r="10" spans="1:10" ht="19.5" x14ac:dyDescent="0.25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SUM(J9:J9)</f>
        <v>12732773.100000001</v>
      </c>
    </row>
    <row r="11" spans="1:10" ht="19.5" x14ac:dyDescent="0.25">
      <c r="C11" s="6" t="s">
        <v>18</v>
      </c>
      <c r="D11" s="4">
        <v>15309000</v>
      </c>
      <c r="I11" s="5" t="s">
        <v>17</v>
      </c>
      <c r="J11" s="4">
        <f>J10+J7</f>
        <v>15309103.600000001</v>
      </c>
    </row>
    <row r="12" spans="1:10" ht="19.5" x14ac:dyDescent="0.25">
      <c r="C12" s="8" t="s">
        <v>20</v>
      </c>
      <c r="I12" s="5" t="s">
        <v>19</v>
      </c>
      <c r="J12" s="7">
        <f>(J11-D11)/D11</f>
        <v>6.7672610883460789E-6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2" r:id="rId1" xr:uid="{CA5DF1FB-624D-4541-AF3E-CF71CB574A11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22130106</vt:lpstr>
      <vt:lpstr>'22130106'!Print_Titles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2021-09-01T17:17:06Z</dcterms:created>
  <dcterms:modified xsi:type="dcterms:W3CDTF">2021-09-01T17:17:07Z</dcterms:modified>
</cp:coreProperties>
</file>