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0\25\Analyse2\"/>
    </mc:Choice>
  </mc:AlternateContent>
  <xr:revisionPtr revIDLastSave="0" documentId="13_ncr:1_{B793C562-E967-4618-9A49-18B712E5F971}" xr6:coauthVersionLast="47" xr6:coauthVersionMax="47" xr10:uidLastSave="{00000000-0000-0000-0000-000000000000}"/>
  <bookViews>
    <workbookView xWindow="-24120" yWindow="-120" windowWidth="24240" windowHeight="13140" xr2:uid="{F1D6B58D-CAB3-4267-9126-90D4FF0774CF}"/>
  </bookViews>
  <sheets>
    <sheet name="25010105" sheetId="1" r:id="rId1"/>
  </sheets>
  <definedNames>
    <definedName name="_xlnm.Print_Titles" localSheetId="0">'25010105'!$1:$3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1" l="1"/>
  <c r="A7" i="1"/>
  <c r="A4" i="1"/>
  <c r="G17" i="1"/>
  <c r="J17" i="1" s="1"/>
  <c r="G16" i="1"/>
  <c r="J16" i="1" s="1"/>
  <c r="G15" i="1"/>
  <c r="J15" i="1" s="1"/>
  <c r="J18" i="1" s="1"/>
  <c r="G12" i="1"/>
  <c r="J12" i="1" s="1"/>
  <c r="G11" i="1"/>
  <c r="J11" i="1" s="1"/>
  <c r="G10" i="1"/>
  <c r="J10" i="1" s="1"/>
  <c r="G9" i="1"/>
  <c r="J9" i="1" s="1"/>
  <c r="G8" i="1"/>
  <c r="J8" i="1" s="1"/>
  <c r="J13" i="1" s="1"/>
  <c r="G5" i="1"/>
  <c r="J5" i="1" s="1"/>
  <c r="J6" i="1" s="1"/>
  <c r="J19" i="1" l="1"/>
  <c r="J20" i="1" s="1"/>
</calcChain>
</file>

<file path=xl/sharedStrings.xml><?xml version="1.0" encoding="utf-8"?>
<sst xmlns="http://schemas.openxmlformats.org/spreadsheetml/2006/main" count="40" uniqueCount="36">
  <si>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</si>
  <si>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</si>
  <si>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</si>
  <si>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</si>
  <si>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</si>
  <si>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</si>
  <si>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</si>
  <si>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</si>
  <si>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</si>
  <si>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</si>
  <si>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کارگر ساده </t>
  </si>
  <si>
    <t>نفر -  ساعت</t>
  </si>
  <si>
    <t xml:space="preserve">کامیون به ظرفیت حدود 7 تن با راننده </t>
  </si>
  <si>
    <t>دستگاه -  ساعت</t>
  </si>
  <si>
    <t>غلطک دستی موتوردار</t>
  </si>
  <si>
    <t xml:space="preserve">بیل </t>
  </si>
  <si>
    <t>عدد</t>
  </si>
  <si>
    <t xml:space="preserve">فرغون </t>
  </si>
  <si>
    <t>دستگاه</t>
  </si>
  <si>
    <t>کلنگ دوسر</t>
  </si>
  <si>
    <t>آب لوله کشی شهری</t>
  </si>
  <si>
    <t>مترمکعب</t>
  </si>
  <si>
    <t>آب چاه وقنات</t>
  </si>
  <si>
    <t>مصالح زیراساس تهیه شده ازمصالح رودخانه ای بادانه بندی صفرتا50  میلیمتر</t>
  </si>
  <si>
    <t>جمع نيروي انساني</t>
  </si>
  <si>
    <t>جمع ماشين آلات و ابزار</t>
  </si>
  <si>
    <t>جمع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</si>
  <si>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</si>
  <si>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</si>
  <si>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</si>
  <si>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</si>
  <si>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ترميم و بازسازي نوار حفاري در مسير تاسيسات زيربنايي (لوله، کابل و ...).</t>
  </si>
  <si>
    <t>شماره آيتم : 25010105</t>
  </si>
  <si>
    <t>واحد : مترمکعب</t>
  </si>
  <si>
    <t>فصل 01()</t>
  </si>
  <si>
    <t>فهرست بهاي ترمیم و بازسازی نوار حفاری در معابر شهری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</si>
</sst>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DB16D-84A9-4E45-B173-AAE378567EE0}">
  <sheetPr codeName="Sheet1"/>
  <dimension ref="A1:J20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7" style="1" bestFit="1" customWidth="1"/>
    <col min="7" max="7" width="9.42578125" style="2" bestFit="1" customWidth="1"/>
    <col min="8" max="8" width="6.28515625" style="1" bestFit="1" customWidth="1"/>
    <col min="9" max="10" width="8.85546875" style="4" bestFit="1" customWidth="1"/>
    <col min="11" max="16384" width="9.140625" style="1"/>
  </cols>
  <sheetData>
    <row r="1" spans="1:10" x14ac:dyDescent="0.25">
      <c r="A1" s="9" t="s">
        <v>31</v>
      </c>
      <c r="B1" s="9"/>
      <c r="C1" s="9"/>
      <c r="D1" s="10" t="s">
        <v>33</v>
      </c>
      <c r="E1" s="10"/>
      <c r="F1" s="10"/>
      <c r="G1" s="10"/>
      <c r="H1" s="10" t="s">
        <v>32</v>
      </c>
      <c r="I1" s="10"/>
      <c r="J1" s="10"/>
    </row>
    <row r="2" spans="1:10" x14ac:dyDescent="0.25">
      <c r="A2" s="11"/>
      <c r="B2" s="11"/>
      <c r="C2" s="11"/>
      <c r="D2" s="12" t="s">
        <v>35</v>
      </c>
      <c r="E2" s="12"/>
      <c r="F2" s="12"/>
      <c r="G2" s="12"/>
      <c r="H2" s="12" t="s">
        <v>34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ROUND((J6/J19)*100,2) &amp; "%)"</f>
        <v>نيروي انساني   (38.36%)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22">
        <v>1</v>
      </c>
      <c r="B5" s="22">
        <v>14010102</v>
      </c>
      <c r="C5" s="23" t="s">
        <v>10</v>
      </c>
      <c r="D5" s="22" t="s">
        <v>11</v>
      </c>
      <c r="E5" s="22">
        <v>1</v>
      </c>
      <c r="F5" s="22">
        <v>5.85</v>
      </c>
      <c r="G5" s="24">
        <f>F5/E5</f>
        <v>5.85</v>
      </c>
      <c r="H5" s="25">
        <v>1.48</v>
      </c>
      <c r="I5" s="26">
        <v>157476</v>
      </c>
      <c r="J5" s="26">
        <f>I5*H5*G5</f>
        <v>1363427.2079999999</v>
      </c>
    </row>
    <row r="6" spans="1:10" ht="19.5" x14ac:dyDescent="0.25">
      <c r="A6" s="27"/>
      <c r="B6" s="28"/>
      <c r="C6" s="29"/>
      <c r="D6" s="28"/>
      <c r="E6" s="28"/>
      <c r="F6" s="28"/>
      <c r="G6" s="30"/>
      <c r="H6" s="31"/>
      <c r="I6" s="32" t="s">
        <v>24</v>
      </c>
      <c r="J6" s="33">
        <f>SUM(J5:J5)</f>
        <v>1363427.2079999999</v>
      </c>
    </row>
    <row r="7" spans="1:10" ht="19.5" x14ac:dyDescent="0.25">
      <c r="A7" s="19" t="str">
        <f>"ماشين آلات و ابزار   (" &amp; ROUND((J13/J19)*100,2) &amp; "%)"</f>
        <v>ماشين آلات و ابزار   (27.31%)</v>
      </c>
      <c r="B7" s="20"/>
      <c r="C7" s="20"/>
      <c r="D7" s="20"/>
      <c r="E7" s="20"/>
      <c r="F7" s="20"/>
      <c r="G7" s="20"/>
      <c r="H7" s="20"/>
      <c r="I7" s="20"/>
      <c r="J7" s="21"/>
    </row>
    <row r="8" spans="1:10" x14ac:dyDescent="0.25">
      <c r="A8" s="13">
        <v>1</v>
      </c>
      <c r="B8" s="13">
        <v>23020103</v>
      </c>
      <c r="C8" s="17" t="s">
        <v>12</v>
      </c>
      <c r="D8" s="13" t="s">
        <v>13</v>
      </c>
      <c r="E8" s="13">
        <v>1</v>
      </c>
      <c r="F8" s="13">
        <v>0.48749999999999999</v>
      </c>
      <c r="G8" s="15">
        <f>F8/E8</f>
        <v>0.48749999999999999</v>
      </c>
      <c r="H8" s="18">
        <v>1.48</v>
      </c>
      <c r="I8" s="16">
        <v>1075708.5</v>
      </c>
      <c r="J8" s="16">
        <f>I8*H8*G8</f>
        <v>776123.68275000004</v>
      </c>
    </row>
    <row r="9" spans="1:10" x14ac:dyDescent="0.25">
      <c r="A9" s="13">
        <v>2</v>
      </c>
      <c r="B9" s="13">
        <v>25030102</v>
      </c>
      <c r="C9" s="17" t="s">
        <v>14</v>
      </c>
      <c r="D9" s="13" t="s">
        <v>13</v>
      </c>
      <c r="E9" s="13">
        <v>1</v>
      </c>
      <c r="F9" s="13">
        <v>0.43</v>
      </c>
      <c r="G9" s="15">
        <f>F9/E9</f>
        <v>0.43</v>
      </c>
      <c r="H9" s="18">
        <v>1.48</v>
      </c>
      <c r="I9" s="16">
        <v>216952.9</v>
      </c>
      <c r="J9" s="16">
        <f>I9*H9*G9</f>
        <v>138068.82556</v>
      </c>
    </row>
    <row r="10" spans="1:10" x14ac:dyDescent="0.25">
      <c r="A10" s="13">
        <v>3</v>
      </c>
      <c r="B10" s="13">
        <v>28070101</v>
      </c>
      <c r="C10" s="17" t="s">
        <v>15</v>
      </c>
      <c r="D10" s="13" t="s">
        <v>16</v>
      </c>
      <c r="E10" s="13">
        <v>1</v>
      </c>
      <c r="F10" s="13">
        <v>3.3000000000000002E-2</v>
      </c>
      <c r="G10" s="15">
        <f>F10/E10</f>
        <v>3.3000000000000002E-2</v>
      </c>
      <c r="H10" s="18">
        <v>1.48</v>
      </c>
      <c r="I10" s="16">
        <v>613757.80000000005</v>
      </c>
      <c r="J10" s="16">
        <f>I10*H10*G10</f>
        <v>29975.930952000006</v>
      </c>
    </row>
    <row r="11" spans="1:10" x14ac:dyDescent="0.25">
      <c r="A11" s="13">
        <v>4</v>
      </c>
      <c r="B11" s="13">
        <v>28070601</v>
      </c>
      <c r="C11" s="17" t="s">
        <v>17</v>
      </c>
      <c r="D11" s="13" t="s">
        <v>18</v>
      </c>
      <c r="E11" s="13">
        <v>1</v>
      </c>
      <c r="F11" s="13">
        <v>4.4999999999999997E-3</v>
      </c>
      <c r="G11" s="15">
        <f>F11/E11</f>
        <v>4.4999999999999997E-3</v>
      </c>
      <c r="H11" s="18">
        <v>1.48</v>
      </c>
      <c r="I11" s="16">
        <v>3905731.2</v>
      </c>
      <c r="J11" s="16">
        <f>I11*H11*G11</f>
        <v>26012.169791999997</v>
      </c>
    </row>
    <row r="12" spans="1:10" x14ac:dyDescent="0.25">
      <c r="A12" s="22">
        <v>5</v>
      </c>
      <c r="B12" s="22">
        <v>28070701</v>
      </c>
      <c r="C12" s="23" t="s">
        <v>19</v>
      </c>
      <c r="D12" s="22" t="s">
        <v>16</v>
      </c>
      <c r="E12" s="22">
        <v>1</v>
      </c>
      <c r="F12" s="22">
        <v>4.0000000000000002E-4</v>
      </c>
      <c r="G12" s="24">
        <f>F12/E12</f>
        <v>4.0000000000000002E-4</v>
      </c>
      <c r="H12" s="25">
        <v>1.48</v>
      </c>
      <c r="I12" s="26">
        <v>706751.4</v>
      </c>
      <c r="J12" s="26">
        <f>I12*H12*G12</f>
        <v>418.39682880000004</v>
      </c>
    </row>
    <row r="13" spans="1:10" ht="19.5" x14ac:dyDescent="0.25">
      <c r="A13" s="27"/>
      <c r="B13" s="28"/>
      <c r="C13" s="29"/>
      <c r="D13" s="28"/>
      <c r="E13" s="28"/>
      <c r="F13" s="28"/>
      <c r="G13" s="30"/>
      <c r="H13" s="31"/>
      <c r="I13" s="32" t="s">
        <v>25</v>
      </c>
      <c r="J13" s="33">
        <f>SUM(J8:J12)</f>
        <v>970599.00588279997</v>
      </c>
    </row>
    <row r="14" spans="1:10" ht="19.5" x14ac:dyDescent="0.25">
      <c r="A14" s="19" t="str">
        <f>"مصالح   (" &amp; ROUND((J18/J19)*100,2) &amp; "%)"</f>
        <v>مصالح   (34.33%)</v>
      </c>
      <c r="B14" s="20"/>
      <c r="C14" s="20"/>
      <c r="D14" s="20"/>
      <c r="E14" s="20"/>
      <c r="F14" s="20"/>
      <c r="G14" s="20"/>
      <c r="H14" s="20"/>
      <c r="I14" s="20"/>
      <c r="J14" s="21"/>
    </row>
    <row r="15" spans="1:10" x14ac:dyDescent="0.25">
      <c r="A15" s="13">
        <v>1</v>
      </c>
      <c r="B15" s="13">
        <v>31010101</v>
      </c>
      <c r="C15" s="17" t="s">
        <v>20</v>
      </c>
      <c r="D15" s="13" t="s">
        <v>21</v>
      </c>
      <c r="E15" s="13">
        <v>1</v>
      </c>
      <c r="F15" s="13">
        <v>5.8000000000000003E-2</v>
      </c>
      <c r="G15" s="15">
        <f>F15/E15</f>
        <v>5.8000000000000003E-2</v>
      </c>
      <c r="H15" s="18">
        <v>1.48</v>
      </c>
      <c r="I15" s="16">
        <v>136550</v>
      </c>
      <c r="J15" s="16">
        <f>I15*H15*G15</f>
        <v>11721.452000000001</v>
      </c>
    </row>
    <row r="16" spans="1:10" x14ac:dyDescent="0.25">
      <c r="A16" s="13">
        <v>2</v>
      </c>
      <c r="B16" s="13">
        <v>31010301</v>
      </c>
      <c r="C16" s="17" t="s">
        <v>22</v>
      </c>
      <c r="D16" s="13" t="s">
        <v>21</v>
      </c>
      <c r="E16" s="13">
        <v>1</v>
      </c>
      <c r="F16" s="13">
        <v>5.8000000000000003E-2</v>
      </c>
      <c r="G16" s="15">
        <f>F16/E16</f>
        <v>5.8000000000000003E-2</v>
      </c>
      <c r="H16" s="18">
        <v>1.48</v>
      </c>
      <c r="I16" s="16">
        <v>25912.799999999999</v>
      </c>
      <c r="J16" s="16">
        <f>I16*H16*G16</f>
        <v>2224.3547519999997</v>
      </c>
    </row>
    <row r="17" spans="1:10" ht="36" x14ac:dyDescent="0.25">
      <c r="A17" s="22">
        <v>3</v>
      </c>
      <c r="B17" s="22">
        <v>31040101</v>
      </c>
      <c r="C17" s="23" t="s">
        <v>23</v>
      </c>
      <c r="D17" s="22" t="s">
        <v>21</v>
      </c>
      <c r="E17" s="22">
        <v>1</v>
      </c>
      <c r="F17" s="22">
        <v>1.25</v>
      </c>
      <c r="G17" s="24">
        <f>F17/E17</f>
        <v>1.25</v>
      </c>
      <c r="H17" s="25">
        <v>1.48</v>
      </c>
      <c r="I17" s="26">
        <v>652000</v>
      </c>
      <c r="J17" s="26">
        <f>I17*H17*G17</f>
        <v>1206200</v>
      </c>
    </row>
    <row r="18" spans="1:10" ht="19.5" x14ac:dyDescent="0.25">
      <c r="A18" s="34"/>
      <c r="B18" s="35"/>
      <c r="C18" s="36"/>
      <c r="D18" s="35"/>
      <c r="E18" s="35"/>
      <c r="F18" s="35"/>
      <c r="G18" s="37"/>
      <c r="H18" s="38"/>
      <c r="I18" s="39" t="s">
        <v>26</v>
      </c>
      <c r="J18" s="40">
        <f>SUM(J15:J17)</f>
        <v>1220145.806752</v>
      </c>
    </row>
    <row r="19" spans="1:10" ht="19.5" x14ac:dyDescent="0.25">
      <c r="C19" s="6" t="s">
        <v>28</v>
      </c>
      <c r="D19" s="4">
        <v>3554000</v>
      </c>
      <c r="I19" s="5" t="s">
        <v>27</v>
      </c>
      <c r="J19" s="4">
        <f>J18+J13+J6</f>
        <v>3554172.0206348002</v>
      </c>
    </row>
    <row r="20" spans="1:10" ht="19.5" x14ac:dyDescent="0.25">
      <c r="C20" s="8" t="s">
        <v>30</v>
      </c>
      <c r="I20" s="5" t="s">
        <v>29</v>
      </c>
      <c r="J20" s="7">
        <f>(J19-D19)/D19</f>
        <v>4.8401979403544092E-5</v>
      </c>
    </row>
  </sheetData>
  <mergeCells count="8">
    <mergeCell ref="A7:J7"/>
    <mergeCell ref="A14:J14"/>
    <mergeCell ref="A1:C2"/>
    <mergeCell ref="H1:J1"/>
    <mergeCell ref="D1:G1"/>
    <mergeCell ref="H2:J2"/>
    <mergeCell ref="D2:G2"/>
    <mergeCell ref="A4:J4"/>
  </mergeCells>
  <hyperlinks>
    <hyperlink ref="C20" r:id="rId1" xr:uid="{ACD6FDA5-E9DC-45CE-8C15-6A1B0B8F61F9}"/>
  </hyperlinks>
  <printOptions horizontalCentered="1"/>
  <pageMargins left="0.2" right="0.2" top="0.5" bottom="0.5" header="0.3" footer="0.3"/>
  <pageSetup paperSize="9" orientation="portrait" cellComments="atEnd" horizontalDpi="4294967292" verticalDpi="0" copies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25010105</vt:lpstr>
      <vt:lpstr>'25010105'!Print_Titles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2021-09-01T18:35:17Z</dcterms:created>
  <dcterms:modified xsi:type="dcterms:W3CDTF">2021-09-01T18:35:18Z</dcterms:modified>
</cp:coreProperties>
</file>