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5\Analyse2\"/>
    </mc:Choice>
  </mc:AlternateContent>
  <xr:revisionPtr revIDLastSave="0" documentId="13_ncr:1_{CF71CEAF-5E22-4133-B008-88BCE810E6BF}" xr6:coauthVersionLast="47" xr6:coauthVersionMax="47" xr10:uidLastSave="{00000000-0000-0000-0000-000000000000}"/>
  <bookViews>
    <workbookView xWindow="-24120" yWindow="-120" windowWidth="24240" windowHeight="13140" xr2:uid="{1549F99F-F8EF-4D7F-9DD6-597E97BD4400}"/>
  </bookViews>
  <sheets>
    <sheet name="25010108" sheetId="1" r:id="rId1"/>
  </sheets>
  <definedNames>
    <definedName name="_xlnm.Print_Titles" localSheetId="0">'25010108'!$1:$3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A19" i="1"/>
  <c r="A11" i="1"/>
  <c r="A4" i="1"/>
  <c r="G29" i="1"/>
  <c r="J29" i="1" s="1"/>
  <c r="J30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J27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9" i="1"/>
  <c r="J9" i="1" s="1"/>
  <c r="G8" i="1"/>
  <c r="J8" i="1" s="1"/>
  <c r="G7" i="1"/>
  <c r="J7" i="1" s="1"/>
  <c r="G6" i="1"/>
  <c r="J6" i="1" s="1"/>
  <c r="G5" i="1"/>
  <c r="J5" i="1" s="1"/>
  <c r="J18" i="1" l="1"/>
  <c r="J10" i="1"/>
  <c r="J31" i="1"/>
  <c r="J32" i="1" s="1"/>
</calcChain>
</file>

<file path=xl/sharedStrings.xml><?xml version="1.0" encoding="utf-8"?>
<sst xmlns="http://schemas.openxmlformats.org/spreadsheetml/2006/main" count="61" uniqueCount="49">
  <si>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</si>
  <si>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</si>
  <si>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</si>
  <si>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</si>
  <si>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</si>
  <si>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</si>
  <si>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</si>
  <si>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</si>
  <si>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</si>
  <si>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</si>
  <si>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</si>
  <si>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 -  ساعت</t>
  </si>
  <si>
    <t xml:space="preserve">کارگر ساده </t>
  </si>
  <si>
    <t xml:space="preserve">عایقکار و آسفالت کار درجه یک </t>
  </si>
  <si>
    <t>عایقکار و آسفالت کار درجه دو</t>
  </si>
  <si>
    <t>کمک عایقکار و  آسفالت کار</t>
  </si>
  <si>
    <t xml:space="preserve">کامیون به ظرفیت حدود 7 تن با راننده </t>
  </si>
  <si>
    <t>دستگاه -  ساعت</t>
  </si>
  <si>
    <t xml:space="preserve">لودرچرخ لاستیکی به قدرت حدود150  اسب بخار باراننده </t>
  </si>
  <si>
    <t>غلطک دستی موتوردار</t>
  </si>
  <si>
    <t xml:space="preserve">بیل </t>
  </si>
  <si>
    <t>عدد</t>
  </si>
  <si>
    <t xml:space="preserve">فرغون </t>
  </si>
  <si>
    <t>دستگاه</t>
  </si>
  <si>
    <t>کلنگ دوسر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</si>
  <si>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</si>
  <si>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</si>
  <si>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</si>
  <si>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</si>
  <si>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</si>
  <si>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آسفالت قشر رویه (توپکا) با سنگ شکسته از مصالح رودخانه ای با دانه بندی صفر تا 19 میلیمتر</t>
  </si>
  <si>
    <t>تن</t>
  </si>
  <si>
    <t>آسفالت قشر آستر (بیندر) با سنگ  شکسته از مصالح رودخانه ای با دانه بندی صفر تا 25 میلیمتر</t>
  </si>
  <si>
    <t>قیر امولسیون کاتیونیک CSS با قیر باقیمانده 57 درصد آزمایش تقطیر</t>
  </si>
  <si>
    <t>کیلوگرم</t>
  </si>
  <si>
    <t>حمل قیر مظروف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</si>
  <si>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</si>
  <si>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</si>
  <si>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</si>
  <si>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</si>
  <si>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</si>
  <si>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</si>
  <si>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</si>
  <si>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</si>
  <si>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ترميم و بازسازي نوار حفاري با رويه آسفالت تک لايه در سواره رو و معابر، به عمق 60 سانتي متر.</t>
  </si>
  <si>
    <t>شماره آيتم : 25010108</t>
  </si>
  <si>
    <t>واحد : مترمربع</t>
  </si>
  <si>
    <t>فصل 01()</t>
  </si>
  <si>
    <t>فهرست بهاي ترمیم و بازسازی نوار حفاری در معابر شهری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</si>
</sst>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7889-33B1-46A6-9217-155A70D30142}">
  <sheetPr codeName="Sheet1"/>
  <dimension ref="A1:J3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44</v>
      </c>
      <c r="B1" s="9"/>
      <c r="C1" s="9"/>
      <c r="D1" s="10" t="s">
        <v>46</v>
      </c>
      <c r="E1" s="10"/>
      <c r="F1" s="10"/>
      <c r="G1" s="10"/>
      <c r="H1" s="10" t="s">
        <v>45</v>
      </c>
      <c r="I1" s="10"/>
      <c r="J1" s="10"/>
    </row>
    <row r="2" spans="1:10" x14ac:dyDescent="0.25">
      <c r="A2" s="11"/>
      <c r="B2" s="11"/>
      <c r="C2" s="11"/>
      <c r="D2" s="12" t="s">
        <v>48</v>
      </c>
      <c r="E2" s="12"/>
      <c r="F2" s="12"/>
      <c r="G2" s="12"/>
      <c r="H2" s="12" t="s">
        <v>47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ROUND((J10/J31)*100,2) &amp; "%)"</f>
        <v>نيروي انساني   (25.46%)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3.1361000000000002E-3</v>
      </c>
      <c r="G5" s="15">
        <f>F5/E5</f>
        <v>3.1361000000000002E-3</v>
      </c>
      <c r="H5" s="18">
        <v>1.48</v>
      </c>
      <c r="I5" s="16">
        <v>164459.9</v>
      </c>
      <c r="J5" s="16">
        <f>I5*H5*G5</f>
        <v>763.32878473720007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3.7070052499999999</v>
      </c>
      <c r="G6" s="15">
        <f>F6/E6</f>
        <v>3.7070052499999999</v>
      </c>
      <c r="H6" s="18">
        <v>1.48</v>
      </c>
      <c r="I6" s="16">
        <v>157476</v>
      </c>
      <c r="J6" s="16">
        <f>I6*H6*G6</f>
        <v>863971.25094852003</v>
      </c>
    </row>
    <row r="7" spans="1:10" x14ac:dyDescent="0.25">
      <c r="A7" s="13">
        <v>3</v>
      </c>
      <c r="B7" s="13">
        <v>14130101</v>
      </c>
      <c r="C7" s="17" t="s">
        <v>13</v>
      </c>
      <c r="D7" s="13" t="s">
        <v>11</v>
      </c>
      <c r="E7" s="13">
        <v>1</v>
      </c>
      <c r="F7" s="13">
        <v>0.11316</v>
      </c>
      <c r="G7" s="15">
        <f>F7/E7</f>
        <v>0.11316</v>
      </c>
      <c r="H7" s="18">
        <v>1.48</v>
      </c>
      <c r="I7" s="16">
        <v>198889.60000000001</v>
      </c>
      <c r="J7" s="16">
        <f>I7*H7*G7</f>
        <v>33309.39376128</v>
      </c>
    </row>
    <row r="8" spans="1:10" x14ac:dyDescent="0.25">
      <c r="A8" s="13">
        <v>4</v>
      </c>
      <c r="B8" s="13">
        <v>14130102</v>
      </c>
      <c r="C8" s="17" t="s">
        <v>14</v>
      </c>
      <c r="D8" s="13" t="s">
        <v>11</v>
      </c>
      <c r="E8" s="13">
        <v>1</v>
      </c>
      <c r="F8" s="13">
        <v>0.11316</v>
      </c>
      <c r="G8" s="15">
        <f>F8/E8</f>
        <v>0.11316</v>
      </c>
      <c r="H8" s="18">
        <v>1.48</v>
      </c>
      <c r="I8" s="16">
        <v>175934.7</v>
      </c>
      <c r="J8" s="16">
        <f>I8*H8*G8</f>
        <v>29464.980564959998</v>
      </c>
    </row>
    <row r="9" spans="1:10" x14ac:dyDescent="0.25">
      <c r="A9" s="22">
        <v>5</v>
      </c>
      <c r="B9" s="22">
        <v>14130103</v>
      </c>
      <c r="C9" s="23" t="s">
        <v>15</v>
      </c>
      <c r="D9" s="22" t="s">
        <v>11</v>
      </c>
      <c r="E9" s="22">
        <v>1</v>
      </c>
      <c r="F9" s="22">
        <v>0.16836000000000001</v>
      </c>
      <c r="G9" s="24">
        <f>F9/E9</f>
        <v>0.16836000000000001</v>
      </c>
      <c r="H9" s="25">
        <v>1.48</v>
      </c>
      <c r="I9" s="26">
        <v>146449.60000000001</v>
      </c>
      <c r="J9" s="26">
        <f>I9*H9*G9</f>
        <v>36491.256890880002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36</v>
      </c>
      <c r="J10" s="33">
        <f>SUM(J5:J9)</f>
        <v>964000.21095037716</v>
      </c>
    </row>
    <row r="11" spans="1:10" ht="19.5" x14ac:dyDescent="0.25">
      <c r="A11" s="19" t="str">
        <f>"ماشين آلات و ابزار   (" &amp; ROUND((J18/J31)*100,2) &amp; "%)"</f>
        <v>ماشين آلات و ابزار   (19.3%)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23020103</v>
      </c>
      <c r="C12" s="17" t="s">
        <v>16</v>
      </c>
      <c r="D12" s="13" t="s">
        <v>17</v>
      </c>
      <c r="E12" s="13">
        <v>1</v>
      </c>
      <c r="F12" s="13">
        <v>0.34499999999999997</v>
      </c>
      <c r="G12" s="15">
        <f>F12/E12</f>
        <v>0.34499999999999997</v>
      </c>
      <c r="H12" s="18">
        <v>1.48</v>
      </c>
      <c r="I12" s="16">
        <v>1075708.5</v>
      </c>
      <c r="J12" s="16">
        <f>I12*H12*G12</f>
        <v>549256.76009999996</v>
      </c>
    </row>
    <row r="13" spans="1:10" ht="36" x14ac:dyDescent="0.25">
      <c r="A13" s="13">
        <v>2</v>
      </c>
      <c r="B13" s="13">
        <v>25010802</v>
      </c>
      <c r="C13" s="17" t="s">
        <v>18</v>
      </c>
      <c r="D13" s="13" t="s">
        <v>17</v>
      </c>
      <c r="E13" s="13">
        <v>1</v>
      </c>
      <c r="F13" s="13">
        <v>2.3E-2</v>
      </c>
      <c r="G13" s="15">
        <f>F13/E13</f>
        <v>2.3E-2</v>
      </c>
      <c r="H13" s="18">
        <v>1.48</v>
      </c>
      <c r="I13" s="16">
        <v>1352356.6</v>
      </c>
      <c r="J13" s="16">
        <f>I13*H13*G13</f>
        <v>46034.218664</v>
      </c>
    </row>
    <row r="14" spans="1:10" x14ac:dyDescent="0.25">
      <c r="A14" s="13">
        <v>3</v>
      </c>
      <c r="B14" s="13">
        <v>25030102</v>
      </c>
      <c r="C14" s="17" t="s">
        <v>19</v>
      </c>
      <c r="D14" s="13" t="s">
        <v>17</v>
      </c>
      <c r="E14" s="13">
        <v>1</v>
      </c>
      <c r="F14" s="13">
        <v>0.32829999999999998</v>
      </c>
      <c r="G14" s="15">
        <f>F14/E14</f>
        <v>0.32829999999999998</v>
      </c>
      <c r="H14" s="18">
        <v>1.48</v>
      </c>
      <c r="I14" s="16">
        <v>216952.9</v>
      </c>
      <c r="J14" s="16">
        <f>I14*H14*G14</f>
        <v>105413.94286359999</v>
      </c>
    </row>
    <row r="15" spans="1:10" x14ac:dyDescent="0.25">
      <c r="A15" s="13">
        <v>4</v>
      </c>
      <c r="B15" s="13">
        <v>28070101</v>
      </c>
      <c r="C15" s="17" t="s">
        <v>20</v>
      </c>
      <c r="D15" s="13" t="s">
        <v>21</v>
      </c>
      <c r="E15" s="13">
        <v>1</v>
      </c>
      <c r="F15" s="13">
        <v>1.6419699999999999E-2</v>
      </c>
      <c r="G15" s="15">
        <f>F15/E15</f>
        <v>1.6419699999999999E-2</v>
      </c>
      <c r="H15" s="18">
        <v>1.48</v>
      </c>
      <c r="I15" s="16">
        <v>613757.80000000005</v>
      </c>
      <c r="J15" s="16">
        <f>I15*H15*G15</f>
        <v>14915.0240440168</v>
      </c>
    </row>
    <row r="16" spans="1:10" x14ac:dyDescent="0.25">
      <c r="A16" s="13">
        <v>5</v>
      </c>
      <c r="B16" s="13">
        <v>28070601</v>
      </c>
      <c r="C16" s="17" t="s">
        <v>22</v>
      </c>
      <c r="D16" s="13" t="s">
        <v>23</v>
      </c>
      <c r="E16" s="13">
        <v>1</v>
      </c>
      <c r="F16" s="13">
        <v>2.5933000000000002E-3</v>
      </c>
      <c r="G16" s="15">
        <f>F16/E16</f>
        <v>2.5933000000000002E-3</v>
      </c>
      <c r="H16" s="18">
        <v>1.48</v>
      </c>
      <c r="I16" s="16">
        <v>3905731.2</v>
      </c>
      <c r="J16" s="16">
        <f>I16*H16*G16</f>
        <v>14990.5244270208</v>
      </c>
    </row>
    <row r="17" spans="1:10" x14ac:dyDescent="0.25">
      <c r="A17" s="22">
        <v>6</v>
      </c>
      <c r="B17" s="22">
        <v>28070701</v>
      </c>
      <c r="C17" s="23" t="s">
        <v>24</v>
      </c>
      <c r="D17" s="22" t="s">
        <v>21</v>
      </c>
      <c r="E17" s="22">
        <v>1</v>
      </c>
      <c r="F17" s="22">
        <v>1.9149999999999999E-4</v>
      </c>
      <c r="G17" s="24">
        <f>F17/E17</f>
        <v>1.9149999999999999E-4</v>
      </c>
      <c r="H17" s="25">
        <v>1.48</v>
      </c>
      <c r="I17" s="26">
        <v>706751.4</v>
      </c>
      <c r="J17" s="26">
        <f>I17*H17*G17</f>
        <v>200.30748178799999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37</v>
      </c>
      <c r="J18" s="33">
        <f>SUM(J12:J17)</f>
        <v>730810.77758042561</v>
      </c>
    </row>
    <row r="19" spans="1:10" ht="19.5" x14ac:dyDescent="0.25">
      <c r="A19" s="19" t="str">
        <f>"مصالح   (" &amp; ROUND((J27/J31)*100,2) &amp; "%)"</f>
        <v>مصالح   (55.18%)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25</v>
      </c>
      <c r="D20" s="13" t="s">
        <v>26</v>
      </c>
      <c r="E20" s="13">
        <v>1</v>
      </c>
      <c r="F20" s="13">
        <v>2.5874999999999999E-2</v>
      </c>
      <c r="G20" s="15">
        <f>F20/E20</f>
        <v>2.5874999999999999E-2</v>
      </c>
      <c r="H20" s="18">
        <v>1.48</v>
      </c>
      <c r="I20" s="16">
        <v>136550</v>
      </c>
      <c r="J20" s="16">
        <f>I20*H20*G20</f>
        <v>5229.1822499999998</v>
      </c>
    </row>
    <row r="21" spans="1:10" x14ac:dyDescent="0.25">
      <c r="A21" s="13">
        <v>2</v>
      </c>
      <c r="B21" s="13">
        <v>31010301</v>
      </c>
      <c r="C21" s="17" t="s">
        <v>27</v>
      </c>
      <c r="D21" s="13" t="s">
        <v>26</v>
      </c>
      <c r="E21" s="13">
        <v>1</v>
      </c>
      <c r="F21" s="13">
        <v>2.5874999999999999E-2</v>
      </c>
      <c r="G21" s="15">
        <f>F21/E21</f>
        <v>2.5874999999999999E-2</v>
      </c>
      <c r="H21" s="18">
        <v>1.48</v>
      </c>
      <c r="I21" s="16">
        <v>25912.799999999999</v>
      </c>
      <c r="J21" s="16">
        <f>I21*H21*G21</f>
        <v>992.33067599999981</v>
      </c>
    </row>
    <row r="22" spans="1:10" ht="36" x14ac:dyDescent="0.25">
      <c r="A22" s="13">
        <v>3</v>
      </c>
      <c r="B22" s="13">
        <v>31040101</v>
      </c>
      <c r="C22" s="17" t="s">
        <v>28</v>
      </c>
      <c r="D22" s="13" t="s">
        <v>26</v>
      </c>
      <c r="E22" s="13">
        <v>1</v>
      </c>
      <c r="F22" s="13">
        <v>0.32343749999999999</v>
      </c>
      <c r="G22" s="15">
        <f>F22/E22</f>
        <v>0.32343749999999999</v>
      </c>
      <c r="H22" s="18">
        <v>1.48</v>
      </c>
      <c r="I22" s="16">
        <v>652000</v>
      </c>
      <c r="J22" s="16">
        <f>I22*H22*G22</f>
        <v>312104.25</v>
      </c>
    </row>
    <row r="23" spans="1:10" ht="54" x14ac:dyDescent="0.25">
      <c r="A23" s="13">
        <v>4</v>
      </c>
      <c r="B23" s="13">
        <v>31040202</v>
      </c>
      <c r="C23" s="17" t="s">
        <v>29</v>
      </c>
      <c r="D23" s="13" t="s">
        <v>26</v>
      </c>
      <c r="E23" s="13">
        <v>1</v>
      </c>
      <c r="F23" s="13">
        <v>0.32343749999999999</v>
      </c>
      <c r="G23" s="15">
        <f>F23/E23</f>
        <v>0.32343749999999999</v>
      </c>
      <c r="H23" s="18">
        <v>1.48</v>
      </c>
      <c r="I23" s="16">
        <v>917500</v>
      </c>
      <c r="J23" s="16">
        <f>I23*H23*G23</f>
        <v>439195.78125</v>
      </c>
    </row>
    <row r="24" spans="1:10" ht="54" x14ac:dyDescent="0.25">
      <c r="A24" s="13">
        <v>5</v>
      </c>
      <c r="B24" s="13">
        <v>31170102</v>
      </c>
      <c r="C24" s="17" t="s">
        <v>30</v>
      </c>
      <c r="D24" s="13" t="s">
        <v>31</v>
      </c>
      <c r="E24" s="13">
        <v>1</v>
      </c>
      <c r="F24" s="13">
        <v>6.0305999999999998E-2</v>
      </c>
      <c r="G24" s="15">
        <f>F24/E24</f>
        <v>6.0305999999999998E-2</v>
      </c>
      <c r="H24" s="18">
        <v>1.45</v>
      </c>
      <c r="I24" s="16">
        <v>5722222.2999999998</v>
      </c>
      <c r="J24" s="16">
        <f>I24*H24*G24</f>
        <v>500372.29013450991</v>
      </c>
    </row>
    <row r="25" spans="1:10" ht="54" x14ac:dyDescent="0.25">
      <c r="A25" s="13">
        <v>6</v>
      </c>
      <c r="B25" s="13">
        <v>31170202</v>
      </c>
      <c r="C25" s="17" t="s">
        <v>32</v>
      </c>
      <c r="D25" s="13" t="s">
        <v>31</v>
      </c>
      <c r="E25" s="13">
        <v>1</v>
      </c>
      <c r="F25" s="13">
        <v>8.8492500000000002E-2</v>
      </c>
      <c r="G25" s="15">
        <f>F25/E25</f>
        <v>8.8492500000000002E-2</v>
      </c>
      <c r="H25" s="18">
        <v>1.45</v>
      </c>
      <c r="I25" s="16">
        <v>5400000</v>
      </c>
      <c r="J25" s="16">
        <f>I25*H25*G25</f>
        <v>692896.27500000002</v>
      </c>
    </row>
    <row r="26" spans="1:10" ht="36" x14ac:dyDescent="0.25">
      <c r="A26" s="22">
        <v>7</v>
      </c>
      <c r="B26" s="22">
        <v>31200520</v>
      </c>
      <c r="C26" s="23" t="s">
        <v>33</v>
      </c>
      <c r="D26" s="22" t="s">
        <v>34</v>
      </c>
      <c r="E26" s="22">
        <v>1</v>
      </c>
      <c r="F26" s="22">
        <v>1.3829750000000001</v>
      </c>
      <c r="G26" s="24">
        <f>F26/E26</f>
        <v>1.3829750000000001</v>
      </c>
      <c r="H26" s="25">
        <v>1.45</v>
      </c>
      <c r="I26" s="26">
        <v>69000</v>
      </c>
      <c r="J26" s="26">
        <f>I26*H26*G26</f>
        <v>138366.64874999999</v>
      </c>
    </row>
    <row r="27" spans="1:10" ht="19.5" x14ac:dyDescent="0.25">
      <c r="A27" s="27"/>
      <c r="B27" s="28"/>
      <c r="C27" s="29"/>
      <c r="D27" s="28"/>
      <c r="E27" s="28"/>
      <c r="F27" s="28"/>
      <c r="G27" s="30"/>
      <c r="H27" s="31"/>
      <c r="I27" s="32" t="s">
        <v>38</v>
      </c>
      <c r="J27" s="33">
        <f>SUM(J20:J26)</f>
        <v>2089156.7580605096</v>
      </c>
    </row>
    <row r="28" spans="1:10" ht="19.5" x14ac:dyDescent="0.25">
      <c r="A28" s="19" t="str">
        <f>"حمل   (" &amp; ROUND((J30/J31)*100,2) &amp; "%)"</f>
        <v>حمل   (0.06%)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x14ac:dyDescent="0.25">
      <c r="A29" s="22">
        <v>1</v>
      </c>
      <c r="B29" s="22">
        <v>41080201</v>
      </c>
      <c r="C29" s="23" t="s">
        <v>35</v>
      </c>
      <c r="D29" s="22" t="s">
        <v>34</v>
      </c>
      <c r="E29" s="22">
        <v>1</v>
      </c>
      <c r="F29" s="22">
        <v>1.4521237499999999</v>
      </c>
      <c r="G29" s="24">
        <f>F29/E29</f>
        <v>1.4521237499999999</v>
      </c>
      <c r="H29" s="25">
        <v>1.48</v>
      </c>
      <c r="I29" s="26">
        <v>1034</v>
      </c>
      <c r="J29" s="26">
        <f>I29*H29*G29</f>
        <v>2222.2140170999996</v>
      </c>
    </row>
    <row r="30" spans="1:10" ht="19.5" x14ac:dyDescent="0.25">
      <c r="A30" s="34"/>
      <c r="B30" s="35"/>
      <c r="C30" s="36"/>
      <c r="D30" s="35"/>
      <c r="E30" s="35"/>
      <c r="F30" s="35"/>
      <c r="G30" s="37"/>
      <c r="H30" s="38"/>
      <c r="I30" s="39" t="s">
        <v>39</v>
      </c>
      <c r="J30" s="40">
        <f>SUM(J29:J29)</f>
        <v>2222.2140170999996</v>
      </c>
    </row>
    <row r="31" spans="1:10" ht="19.5" x14ac:dyDescent="0.25">
      <c r="C31" s="6" t="s">
        <v>41</v>
      </c>
      <c r="D31" s="4">
        <v>3786000</v>
      </c>
      <c r="I31" s="5" t="s">
        <v>40</v>
      </c>
      <c r="J31" s="4">
        <f>J30+J27+J18+J10</f>
        <v>3786189.9606084125</v>
      </c>
    </row>
    <row r="32" spans="1:10" ht="19.5" x14ac:dyDescent="0.25">
      <c r="C32" s="8" t="s">
        <v>43</v>
      </c>
      <c r="I32" s="5" t="s">
        <v>42</v>
      </c>
      <c r="J32" s="7">
        <f>(J31-D31)/D31</f>
        <v>5.0174487166537679E-5</v>
      </c>
    </row>
  </sheetData>
  <mergeCells count="9">
    <mergeCell ref="A11:J11"/>
    <mergeCell ref="A19:J19"/>
    <mergeCell ref="A28:J28"/>
    <mergeCell ref="A1:C2"/>
    <mergeCell ref="H1:J1"/>
    <mergeCell ref="D1:G1"/>
    <mergeCell ref="H2:J2"/>
    <mergeCell ref="D2:G2"/>
    <mergeCell ref="A4:J4"/>
  </mergeCells>
  <hyperlinks>
    <hyperlink ref="C32" r:id="rId1" xr:uid="{D19C942D-6DB8-42EF-845F-C9C82B678F1F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25010108</vt:lpstr>
      <vt:lpstr>'25010108'!Print_Titles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2021-09-01T18:35:21Z</dcterms:created>
  <dcterms:modified xsi:type="dcterms:W3CDTF">2021-09-01T18:35:23Z</dcterms:modified>
</cp:coreProperties>
</file>