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1\Analyse2\"/>
    </mc:Choice>
  </mc:AlternateContent>
  <xr:revisionPtr revIDLastSave="0" documentId="13_ncr:1_{2D618941-1B20-4FB9-88DA-AFD06426E4BB}" xr6:coauthVersionLast="47" xr6:coauthVersionMax="47" xr10:uidLastSave="{00000000-0000-0000-0000-000000000000}"/>
  <bookViews>
    <workbookView xWindow="-24120" yWindow="-120" windowWidth="24240" windowHeight="13140" xr2:uid="{F4ADBA2C-FD40-431B-B188-DD7F6929D872}"/>
  </bookViews>
  <sheets>
    <sheet name="31100803" sheetId="1" r:id="rId1"/>
  </sheets>
  <definedNames>
    <definedName name="_xlnm.Print_Titles" localSheetId="0">'31100803'!$1:$3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4" i="1"/>
  <c r="G17" i="1"/>
  <c r="J17" i="1" s="1"/>
  <c r="G16" i="1"/>
  <c r="J16" i="1" s="1"/>
  <c r="G15" i="1"/>
  <c r="J15" i="1" s="1"/>
  <c r="J14" i="1"/>
  <c r="J18" i="1" s="1"/>
  <c r="G14" i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2" i="1" l="1"/>
  <c r="J19" i="1"/>
  <c r="J20" i="1" s="1"/>
</calcChain>
</file>

<file path=xl/sharedStrings.xml><?xml version="1.0" encoding="utf-8"?>
<sst xmlns="http://schemas.openxmlformats.org/spreadsheetml/2006/main" count="43" uniqueCount="34">
  <si>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</si>
  <si>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</si>
  <si>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</si>
  <si>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</si>
  <si>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</si>
  <si>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</si>
  <si>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</si>
  <si>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</si>
  <si>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</si>
  <si>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</si>
  <si>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متصدی موتور برق </t>
  </si>
  <si>
    <t>نفر -  ساعت</t>
  </si>
  <si>
    <t xml:space="preserve">کارگر ساده </t>
  </si>
  <si>
    <t>جوشکاردرجه یک خطلوله انتقال اب</t>
  </si>
  <si>
    <t xml:space="preserve">کمک جوشکارخط لوله انتقال اب </t>
  </si>
  <si>
    <t xml:space="preserve">لوله کش درجه یک - لوله های فولادی اتصال جوشی انتقال اب </t>
  </si>
  <si>
    <t xml:space="preserve">لوله کش درجه دو لوله های فولادی اتصال جوشی انتقال اب </t>
  </si>
  <si>
    <t xml:space="preserve">کمک لوله کش لوله های فولادی اتصال جوشی انتقال اب </t>
  </si>
  <si>
    <t xml:space="preserve">تراکتورجفت دیفرانسیل  باراننده </t>
  </si>
  <si>
    <t>دستگاه -  ساعت</t>
  </si>
  <si>
    <t xml:space="preserve">جرثقیل کفی 3 تن باکامیون 7 تن با راننده </t>
  </si>
  <si>
    <t>موتورجوش دیزلی 500 امپر</t>
  </si>
  <si>
    <t>مولدبرق به قدرت 10 کیلووات تک فاز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</si>
  <si>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</si>
  <si>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</si>
  <si>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</si>
  <si>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</si>
  <si>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</si>
  <si>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</si>
  <si>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حمل و نصب قطعه ایزوله کننده برای لوله های فولادی به قطر500 تا900 میلیمتر.</t>
  </si>
  <si>
    <t>شماره آيتم : 31100803</t>
  </si>
  <si>
    <t>واحد : عدد</t>
  </si>
  <si>
    <t>فصل 10(حفاظت لوله ها)</t>
  </si>
  <si>
    <t>فهرست بهاي خطوط انتقال آب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</si>
</sst>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5ED5-995C-4C18-A877-AD7A2EEA8E43}">
  <dimension ref="A1:J2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9.85546875" style="4" bestFit="1" customWidth="1"/>
    <col min="11" max="16384" width="9.140625" style="1"/>
  </cols>
  <sheetData>
    <row r="1" spans="1:10" x14ac:dyDescent="0.25">
      <c r="A1" s="9" t="s">
        <v>29</v>
      </c>
      <c r="B1" s="9"/>
      <c r="C1" s="9"/>
      <c r="D1" s="10" t="s">
        <v>31</v>
      </c>
      <c r="E1" s="10"/>
      <c r="F1" s="10"/>
      <c r="G1" s="10"/>
      <c r="H1" s="10" t="s">
        <v>30</v>
      </c>
      <c r="I1" s="10"/>
      <c r="J1" s="10"/>
    </row>
    <row r="2" spans="1:10" x14ac:dyDescent="0.25">
      <c r="A2" s="11"/>
      <c r="B2" s="11"/>
      <c r="C2" s="11"/>
      <c r="D2" s="12" t="s">
        <v>33</v>
      </c>
      <c r="E2" s="12"/>
      <c r="F2" s="12"/>
      <c r="G2" s="12"/>
      <c r="H2" s="12" t="s">
        <v>32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ROUND((J12/J19)*100,2) &amp; "%)"</f>
        <v>نيروي انساني   (51.66%)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13041201</v>
      </c>
      <c r="C5" s="17" t="s">
        <v>10</v>
      </c>
      <c r="D5" s="13" t="s">
        <v>11</v>
      </c>
      <c r="E5" s="13">
        <v>1</v>
      </c>
      <c r="F5" s="13">
        <v>6</v>
      </c>
      <c r="G5" s="15">
        <f>F5/E5</f>
        <v>6</v>
      </c>
      <c r="H5" s="18">
        <v>1.07</v>
      </c>
      <c r="I5" s="16">
        <v>174456.2</v>
      </c>
      <c r="J5" s="16">
        <f>I5*H5*G5</f>
        <v>1120008.804</v>
      </c>
    </row>
    <row r="6" spans="1:10" x14ac:dyDescent="0.25">
      <c r="A6" s="13">
        <v>2</v>
      </c>
      <c r="B6" s="13">
        <v>14010102</v>
      </c>
      <c r="C6" s="17" t="s">
        <v>12</v>
      </c>
      <c r="D6" s="13" t="s">
        <v>11</v>
      </c>
      <c r="E6" s="13">
        <v>1</v>
      </c>
      <c r="F6" s="13">
        <v>6</v>
      </c>
      <c r="G6" s="15">
        <f>F6/E6</f>
        <v>6</v>
      </c>
      <c r="H6" s="18">
        <v>1.07</v>
      </c>
      <c r="I6" s="16">
        <v>157476</v>
      </c>
      <c r="J6" s="16">
        <f>I6*H6*G6</f>
        <v>1010995.92</v>
      </c>
    </row>
    <row r="7" spans="1:10" x14ac:dyDescent="0.25">
      <c r="A7" s="13">
        <v>3</v>
      </c>
      <c r="B7" s="13">
        <v>17010502</v>
      </c>
      <c r="C7" s="17" t="s">
        <v>13</v>
      </c>
      <c r="D7" s="13" t="s">
        <v>11</v>
      </c>
      <c r="E7" s="13">
        <v>1</v>
      </c>
      <c r="F7" s="13">
        <v>3</v>
      </c>
      <c r="G7" s="15">
        <f>F7/E7</f>
        <v>3</v>
      </c>
      <c r="H7" s="18">
        <v>1.07</v>
      </c>
      <c r="I7" s="16">
        <v>373093.4</v>
      </c>
      <c r="J7" s="16">
        <f>I7*H7*G7</f>
        <v>1197629.814</v>
      </c>
    </row>
    <row r="8" spans="1:10" x14ac:dyDescent="0.25">
      <c r="A8" s="13">
        <v>4</v>
      </c>
      <c r="B8" s="13">
        <v>17010504</v>
      </c>
      <c r="C8" s="17" t="s">
        <v>14</v>
      </c>
      <c r="D8" s="13" t="s">
        <v>11</v>
      </c>
      <c r="E8" s="13">
        <v>1</v>
      </c>
      <c r="F8" s="13">
        <v>6</v>
      </c>
      <c r="G8" s="15">
        <f>F8/E8</f>
        <v>6</v>
      </c>
      <c r="H8" s="18">
        <v>1.07</v>
      </c>
      <c r="I8" s="16">
        <v>161166.9</v>
      </c>
      <c r="J8" s="16">
        <f>I8*H8*G8</f>
        <v>1034691.4980000001</v>
      </c>
    </row>
    <row r="9" spans="1:10" ht="36" x14ac:dyDescent="0.25">
      <c r="A9" s="13">
        <v>5</v>
      </c>
      <c r="B9" s="13">
        <v>17010601</v>
      </c>
      <c r="C9" s="17" t="s">
        <v>15</v>
      </c>
      <c r="D9" s="13" t="s">
        <v>11</v>
      </c>
      <c r="E9" s="13">
        <v>1</v>
      </c>
      <c r="F9" s="13">
        <v>3</v>
      </c>
      <c r="G9" s="15">
        <f>F9/E9</f>
        <v>3</v>
      </c>
      <c r="H9" s="18">
        <v>1.07</v>
      </c>
      <c r="I9" s="16">
        <v>253119</v>
      </c>
      <c r="J9" s="16">
        <f>I9*H9*G9</f>
        <v>812511.99</v>
      </c>
    </row>
    <row r="10" spans="1:10" ht="36" x14ac:dyDescent="0.25">
      <c r="A10" s="13">
        <v>6</v>
      </c>
      <c r="B10" s="13">
        <v>17010602</v>
      </c>
      <c r="C10" s="17" t="s">
        <v>16</v>
      </c>
      <c r="D10" s="13" t="s">
        <v>11</v>
      </c>
      <c r="E10" s="13">
        <v>1</v>
      </c>
      <c r="F10" s="13">
        <v>6</v>
      </c>
      <c r="G10" s="15">
        <f>F10/E10</f>
        <v>6</v>
      </c>
      <c r="H10" s="18">
        <v>1.07</v>
      </c>
      <c r="I10" s="16">
        <v>211916.7</v>
      </c>
      <c r="J10" s="16">
        <f>I10*H10*G10</f>
        <v>1360505.2140000002</v>
      </c>
    </row>
    <row r="11" spans="1:10" ht="36" x14ac:dyDescent="0.25">
      <c r="A11" s="22">
        <v>7</v>
      </c>
      <c r="B11" s="22">
        <v>17010603</v>
      </c>
      <c r="C11" s="23" t="s">
        <v>17</v>
      </c>
      <c r="D11" s="22" t="s">
        <v>11</v>
      </c>
      <c r="E11" s="22">
        <v>1</v>
      </c>
      <c r="F11" s="22">
        <v>6</v>
      </c>
      <c r="G11" s="24">
        <f>F11/E11</f>
        <v>6</v>
      </c>
      <c r="H11" s="25">
        <v>1.07</v>
      </c>
      <c r="I11" s="26">
        <v>150080.4</v>
      </c>
      <c r="J11" s="26">
        <f>I11*H11*G11</f>
        <v>963516.16799999995</v>
      </c>
    </row>
    <row r="12" spans="1:10" ht="19.5" x14ac:dyDescent="0.25">
      <c r="A12" s="27"/>
      <c r="B12" s="28"/>
      <c r="C12" s="29"/>
      <c r="D12" s="28"/>
      <c r="E12" s="28"/>
      <c r="F12" s="28"/>
      <c r="G12" s="30"/>
      <c r="H12" s="31"/>
      <c r="I12" s="32" t="s">
        <v>23</v>
      </c>
      <c r="J12" s="33">
        <f>SUM(J5:J11)</f>
        <v>7499859.4079999998</v>
      </c>
    </row>
    <row r="13" spans="1:10" ht="19.5" x14ac:dyDescent="0.25">
      <c r="A13" s="19" t="str">
        <f>"ماشين آلات و ابزار   (" &amp; ROUND((J18/J19)*100,2) &amp; "%)"</f>
        <v>ماشين آلات و ابزار   (48.34%)</v>
      </c>
      <c r="B13" s="20"/>
      <c r="C13" s="20"/>
      <c r="D13" s="20"/>
      <c r="E13" s="20"/>
      <c r="F13" s="20"/>
      <c r="G13" s="20"/>
      <c r="H13" s="20"/>
      <c r="I13" s="20"/>
      <c r="J13" s="21"/>
    </row>
    <row r="14" spans="1:10" x14ac:dyDescent="0.25">
      <c r="A14" s="13">
        <v>1</v>
      </c>
      <c r="B14" s="13">
        <v>23020802</v>
      </c>
      <c r="C14" s="17" t="s">
        <v>18</v>
      </c>
      <c r="D14" s="13" t="s">
        <v>19</v>
      </c>
      <c r="E14" s="13">
        <v>1</v>
      </c>
      <c r="F14" s="13">
        <v>3</v>
      </c>
      <c r="G14" s="15">
        <f>F14/E14</f>
        <v>3</v>
      </c>
      <c r="H14" s="18">
        <v>1</v>
      </c>
      <c r="I14" s="16">
        <v>390892</v>
      </c>
      <c r="J14" s="16">
        <f>I14*H14*G14</f>
        <v>1172676</v>
      </c>
    </row>
    <row r="15" spans="1:10" x14ac:dyDescent="0.25">
      <c r="A15" s="13">
        <v>2</v>
      </c>
      <c r="B15" s="13">
        <v>24010103</v>
      </c>
      <c r="C15" s="17" t="s">
        <v>20</v>
      </c>
      <c r="D15" s="13" t="s">
        <v>19</v>
      </c>
      <c r="E15" s="13">
        <v>1</v>
      </c>
      <c r="F15" s="13">
        <v>3</v>
      </c>
      <c r="G15" s="15">
        <f>F15/E15</f>
        <v>3</v>
      </c>
      <c r="H15" s="18">
        <v>1</v>
      </c>
      <c r="I15" s="16">
        <v>967319.8</v>
      </c>
      <c r="J15" s="16">
        <f>I15*H15*G15</f>
        <v>2901959.4000000004</v>
      </c>
    </row>
    <row r="16" spans="1:10" x14ac:dyDescent="0.25">
      <c r="A16" s="13">
        <v>3</v>
      </c>
      <c r="B16" s="13">
        <v>26020504</v>
      </c>
      <c r="C16" s="17" t="s">
        <v>21</v>
      </c>
      <c r="D16" s="13" t="s">
        <v>19</v>
      </c>
      <c r="E16" s="13">
        <v>1</v>
      </c>
      <c r="F16" s="13">
        <v>6</v>
      </c>
      <c r="G16" s="15">
        <f>F16/E16</f>
        <v>6</v>
      </c>
      <c r="H16" s="18">
        <v>1</v>
      </c>
      <c r="I16" s="16">
        <v>395840.7</v>
      </c>
      <c r="J16" s="16">
        <f>I16*H16*G16</f>
        <v>2375044.2000000002</v>
      </c>
    </row>
    <row r="17" spans="1:10" x14ac:dyDescent="0.25">
      <c r="A17" s="22">
        <v>4</v>
      </c>
      <c r="B17" s="22">
        <v>26030102</v>
      </c>
      <c r="C17" s="23" t="s">
        <v>22</v>
      </c>
      <c r="D17" s="22" t="s">
        <v>19</v>
      </c>
      <c r="E17" s="22">
        <v>1</v>
      </c>
      <c r="F17" s="22">
        <v>6</v>
      </c>
      <c r="G17" s="24">
        <f>F17/E17</f>
        <v>6</v>
      </c>
      <c r="H17" s="25">
        <v>1</v>
      </c>
      <c r="I17" s="26">
        <v>94640</v>
      </c>
      <c r="J17" s="26">
        <f>I17*H17*G17</f>
        <v>567840</v>
      </c>
    </row>
    <row r="18" spans="1:10" ht="19.5" x14ac:dyDescent="0.25">
      <c r="A18" s="34"/>
      <c r="B18" s="35"/>
      <c r="C18" s="36"/>
      <c r="D18" s="35"/>
      <c r="E18" s="35"/>
      <c r="F18" s="35"/>
      <c r="G18" s="37"/>
      <c r="H18" s="38"/>
      <c r="I18" s="39" t="s">
        <v>24</v>
      </c>
      <c r="J18" s="40">
        <f>SUM(J14:J17)</f>
        <v>7017519.6000000006</v>
      </c>
    </row>
    <row r="19" spans="1:10" ht="19.5" x14ac:dyDescent="0.25">
      <c r="C19" s="6" t="s">
        <v>26</v>
      </c>
      <c r="D19" s="4">
        <v>14517000</v>
      </c>
      <c r="I19" s="5" t="s">
        <v>25</v>
      </c>
      <c r="J19" s="4">
        <f>J18+J12</f>
        <v>14517379.008000001</v>
      </c>
    </row>
    <row r="20" spans="1:10" ht="19.5" x14ac:dyDescent="0.25">
      <c r="C20" s="8" t="s">
        <v>28</v>
      </c>
      <c r="I20" s="5" t="s">
        <v>27</v>
      </c>
      <c r="J20" s="7">
        <f>(J19-D19)/D19</f>
        <v>2.6107873527678674E-5</v>
      </c>
    </row>
  </sheetData>
  <mergeCells count="7">
    <mergeCell ref="A13:J13"/>
    <mergeCell ref="A1:C2"/>
    <mergeCell ref="H1:J1"/>
    <mergeCell ref="D1:G1"/>
    <mergeCell ref="H2:J2"/>
    <mergeCell ref="D2:G2"/>
    <mergeCell ref="A4:J4"/>
  </mergeCells>
  <hyperlinks>
    <hyperlink ref="C20" r:id="rId1" xr:uid="{9D35259B-F3C3-476E-9F84-7F6B1346088B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31100803</vt:lpstr>
      <vt:lpstr>'31100803'!Print_Titles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2021-09-01T18:44:56Z</dcterms:created>
  <dcterms:modified xsi:type="dcterms:W3CDTF">2021-09-01T18:44:58Z</dcterms:modified>
</cp:coreProperties>
</file>