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31\Analyse2\"/>
    </mc:Choice>
  </mc:AlternateContent>
  <xr:revisionPtr revIDLastSave="0" documentId="13_ncr:1_{822244AC-89B6-46AB-B476-AA5B89E9EA3D}" xr6:coauthVersionLast="47" xr6:coauthVersionMax="47" xr10:uidLastSave="{00000000-0000-0000-0000-000000000000}"/>
  <bookViews>
    <workbookView xWindow="-24120" yWindow="-120" windowWidth="24240" windowHeight="13140" xr2:uid="{8DF38DAC-ED12-43DF-AE2E-12786B59FE39}"/>
  </bookViews>
  <sheets>
    <sheet name="31130401" sheetId="1" r:id="rId1"/>
  </sheets>
  <definedNames>
    <definedName name="_xlnm.Print_Titles" localSheetId="0">'31130401'!$1:$3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1" l="1"/>
  <c r="A8" i="1"/>
  <c r="A4" i="1"/>
  <c r="G13" i="1"/>
  <c r="J13" i="1" s="1"/>
  <c r="J14" i="1" s="1"/>
  <c r="G10" i="1"/>
  <c r="J10" i="1" s="1"/>
  <c r="G9" i="1"/>
  <c r="J9" i="1" s="1"/>
  <c r="J11" i="1" s="1"/>
  <c r="G6" i="1"/>
  <c r="J6" i="1" s="1"/>
  <c r="G5" i="1"/>
  <c r="J5" i="1" s="1"/>
  <c r="J7" i="1" s="1"/>
  <c r="J15" i="1" l="1"/>
  <c r="J16" i="1" s="1"/>
</calcChain>
</file>

<file path=xl/sharedStrings.xml><?xml version="1.0" encoding="utf-8"?>
<sst xmlns="http://schemas.openxmlformats.org/spreadsheetml/2006/main" count="32" uniqueCount="30">
  <si>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</si>
  <si>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</si>
  <si>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</si>
  <si>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</si>
  <si>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</si>
  <si>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</si>
  <si>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</si>
  <si>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</si>
  <si>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</si>
  <si>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</si>
  <si>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 xml:space="preserve">نجار قالب بند درجه یک </t>
  </si>
  <si>
    <t>نفر -  ساعت</t>
  </si>
  <si>
    <t>کمک بنای بتن کار</t>
  </si>
  <si>
    <t>لوله پی وی سی سخت با فشار کار 16 بار به قطر خارجی 20 میلیمتر</t>
  </si>
  <si>
    <t>کیلوگرم</t>
  </si>
  <si>
    <t>تخته نراد خارجی</t>
  </si>
  <si>
    <t>مترمکعب</t>
  </si>
  <si>
    <t>حمل لوله ها و اتصالات پی وی سی</t>
  </si>
  <si>
    <t>جمع نيروي انساني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</si>
  <si>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</si>
  <si>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</si>
  <si>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</si>
  <si>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</si>
  <si>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</si>
  <si>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</si>
  <si>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و جاگذاری غلاف پلاستیکی در بتن برای عبور لوله و سایر مصارف.</t>
  </si>
  <si>
    <t>شماره آيتم : 31130401</t>
  </si>
  <si>
    <t>واحد : کیلوگرم</t>
  </si>
  <si>
    <t>فصل 13(کارهای بتنی و قالب بندی)</t>
  </si>
  <si>
    <t>فهرست بهاي خطوط انتقال آب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</si>
</sst>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E1717-25EB-4984-9DBA-970C048C4E08}">
  <dimension ref="A1:J16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25</v>
      </c>
      <c r="B1" s="9"/>
      <c r="C1" s="9"/>
      <c r="D1" s="10" t="s">
        <v>27</v>
      </c>
      <c r="E1" s="10"/>
      <c r="F1" s="10"/>
      <c r="G1" s="10"/>
      <c r="H1" s="10" t="s">
        <v>26</v>
      </c>
      <c r="I1" s="10"/>
      <c r="J1" s="10"/>
    </row>
    <row r="2" spans="1:10" x14ac:dyDescent="0.25">
      <c r="A2" s="11"/>
      <c r="B2" s="11"/>
      <c r="C2" s="11"/>
      <c r="D2" s="12" t="s">
        <v>29</v>
      </c>
      <c r="E2" s="12"/>
      <c r="F2" s="12"/>
      <c r="G2" s="12"/>
      <c r="H2" s="12" t="s">
        <v>28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ROUND((J7/J15)*100,2) &amp; "%)"</f>
        <v>نيروي انساني   (68.18%)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14030201</v>
      </c>
      <c r="C5" s="17" t="s">
        <v>10</v>
      </c>
      <c r="D5" s="13" t="s">
        <v>11</v>
      </c>
      <c r="E5" s="13">
        <v>1</v>
      </c>
      <c r="F5" s="13">
        <v>1.5</v>
      </c>
      <c r="G5" s="15">
        <f>F5/E5</f>
        <v>1.5</v>
      </c>
      <c r="H5" s="18">
        <v>1.1673</v>
      </c>
      <c r="I5" s="16">
        <v>242050.4</v>
      </c>
      <c r="J5" s="16">
        <f>I5*H5*G5</f>
        <v>423818.14788</v>
      </c>
    </row>
    <row r="6" spans="1:10" x14ac:dyDescent="0.25">
      <c r="A6" s="22">
        <v>2</v>
      </c>
      <c r="B6" s="22">
        <v>14060202</v>
      </c>
      <c r="C6" s="23" t="s">
        <v>12</v>
      </c>
      <c r="D6" s="22" t="s">
        <v>11</v>
      </c>
      <c r="E6" s="22">
        <v>1</v>
      </c>
      <c r="F6" s="22">
        <v>1.5</v>
      </c>
      <c r="G6" s="24">
        <f>F6/E6</f>
        <v>1.5</v>
      </c>
      <c r="H6" s="25">
        <v>1.1673</v>
      </c>
      <c r="I6" s="26">
        <v>146449.60000000001</v>
      </c>
      <c r="J6" s="26">
        <f>I6*H6*G6</f>
        <v>256425.92712000001</v>
      </c>
    </row>
    <row r="7" spans="1:10" ht="19.5" x14ac:dyDescent="0.25">
      <c r="A7" s="27"/>
      <c r="B7" s="28"/>
      <c r="C7" s="29"/>
      <c r="D7" s="28"/>
      <c r="E7" s="28"/>
      <c r="F7" s="28"/>
      <c r="G7" s="30"/>
      <c r="H7" s="31"/>
      <c r="I7" s="32" t="s">
        <v>18</v>
      </c>
      <c r="J7" s="33">
        <f>SUM(J5:J6)</f>
        <v>680244.07499999995</v>
      </c>
    </row>
    <row r="8" spans="1:10" ht="19.5" x14ac:dyDescent="0.25">
      <c r="A8" s="19" t="str">
        <f>"مصالح   (" &amp; ROUND((J11/J15)*100,2) &amp; "%)"</f>
        <v>مصالح   (31.57%)</v>
      </c>
      <c r="B8" s="20"/>
      <c r="C8" s="20"/>
      <c r="D8" s="20"/>
      <c r="E8" s="20"/>
      <c r="F8" s="20"/>
      <c r="G8" s="20"/>
      <c r="H8" s="20"/>
      <c r="I8" s="20"/>
      <c r="J8" s="21"/>
    </row>
    <row r="9" spans="1:10" ht="36" x14ac:dyDescent="0.25">
      <c r="A9" s="13">
        <v>1</v>
      </c>
      <c r="B9" s="13">
        <v>32030101</v>
      </c>
      <c r="C9" s="17" t="s">
        <v>13</v>
      </c>
      <c r="D9" s="13" t="s">
        <v>14</v>
      </c>
      <c r="E9" s="13">
        <v>1</v>
      </c>
      <c r="F9" s="13">
        <v>1</v>
      </c>
      <c r="G9" s="15">
        <f>F9/E9</f>
        <v>1</v>
      </c>
      <c r="H9" s="18">
        <v>1.05</v>
      </c>
      <c r="I9" s="16">
        <v>300000</v>
      </c>
      <c r="J9" s="16">
        <f>I9*H9*G9</f>
        <v>315000</v>
      </c>
    </row>
    <row r="10" spans="1:10" x14ac:dyDescent="0.25">
      <c r="A10" s="22">
        <v>2</v>
      </c>
      <c r="B10" s="22">
        <v>39010102</v>
      </c>
      <c r="C10" s="23" t="s">
        <v>15</v>
      </c>
      <c r="D10" s="22" t="s">
        <v>16</v>
      </c>
      <c r="E10" s="22">
        <v>1</v>
      </c>
      <c r="F10" s="22">
        <v>1.1999999999999999E-3</v>
      </c>
      <c r="G10" s="24">
        <f>F10/E10</f>
        <v>1.1999999999999999E-3</v>
      </c>
      <c r="H10" s="25">
        <v>1</v>
      </c>
      <c r="I10" s="26">
        <v>0</v>
      </c>
      <c r="J10" s="26">
        <f>I10*H10*G10</f>
        <v>0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19</v>
      </c>
      <c r="J11" s="33">
        <f>SUM(J9:J10)</f>
        <v>315000</v>
      </c>
    </row>
    <row r="12" spans="1:10" ht="19.5" x14ac:dyDescent="0.25">
      <c r="A12" s="19" t="str">
        <f>"حمل   (" &amp; ROUND((J14/J15)*100,2) &amp; "%)"</f>
        <v>حمل   (0.25%)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22">
        <v>1</v>
      </c>
      <c r="B13" s="22">
        <v>42040101</v>
      </c>
      <c r="C13" s="23" t="s">
        <v>17</v>
      </c>
      <c r="D13" s="22" t="s">
        <v>14</v>
      </c>
      <c r="E13" s="22">
        <v>1</v>
      </c>
      <c r="F13" s="22">
        <v>1</v>
      </c>
      <c r="G13" s="24">
        <f>F13/E13</f>
        <v>1</v>
      </c>
      <c r="H13" s="25">
        <v>1.2075</v>
      </c>
      <c r="I13" s="26">
        <v>2050</v>
      </c>
      <c r="J13" s="26">
        <f>I13*H13*G13</f>
        <v>2475.375</v>
      </c>
    </row>
    <row r="14" spans="1:10" ht="19.5" x14ac:dyDescent="0.25">
      <c r="A14" s="34"/>
      <c r="B14" s="35"/>
      <c r="C14" s="36"/>
      <c r="D14" s="35"/>
      <c r="E14" s="35"/>
      <c r="F14" s="35"/>
      <c r="G14" s="37"/>
      <c r="H14" s="38"/>
      <c r="I14" s="39" t="s">
        <v>20</v>
      </c>
      <c r="J14" s="40">
        <f>SUM(J13:J13)</f>
        <v>2475.375</v>
      </c>
    </row>
    <row r="15" spans="1:10" ht="19.5" x14ac:dyDescent="0.25">
      <c r="C15" s="6" t="s">
        <v>22</v>
      </c>
      <c r="D15" s="4">
        <v>1075000</v>
      </c>
      <c r="I15" s="5" t="s">
        <v>21</v>
      </c>
      <c r="J15" s="4">
        <f>J14+J11+J7</f>
        <v>997719.45</v>
      </c>
    </row>
    <row r="16" spans="1:10" ht="19.5" x14ac:dyDescent="0.25">
      <c r="C16" s="8" t="s">
        <v>24</v>
      </c>
      <c r="I16" s="5" t="s">
        <v>23</v>
      </c>
      <c r="J16" s="7">
        <f>(J15-D15)/D15</f>
        <v>-7.1888883720930274E-2</v>
      </c>
    </row>
  </sheetData>
  <mergeCells count="8">
    <mergeCell ref="A8:J8"/>
    <mergeCell ref="A12:J12"/>
    <mergeCell ref="A1:C2"/>
    <mergeCell ref="H1:J1"/>
    <mergeCell ref="D1:G1"/>
    <mergeCell ref="H2:J2"/>
    <mergeCell ref="D2:G2"/>
    <mergeCell ref="A4:J4"/>
  </mergeCells>
  <hyperlinks>
    <hyperlink ref="C16" r:id="rId1" xr:uid="{E6C95664-81CA-4A96-9F66-56B798BAE6F2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31130401</vt:lpstr>
      <vt:lpstr>'31130401'!Print_Titles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2021-09-01T18:47:45Z</dcterms:created>
  <dcterms:modified xsi:type="dcterms:W3CDTF">2021-09-01T18:47:47Z</dcterms:modified>
</cp:coreProperties>
</file>