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2\Analyse2\"/>
    </mc:Choice>
  </mc:AlternateContent>
  <xr:revisionPtr revIDLastSave="0" documentId="13_ncr:1_{06EF5E2C-CF04-4435-B55D-014B143B11CA}" xr6:coauthVersionLast="47" xr6:coauthVersionMax="47" xr10:uidLastSave="{00000000-0000-0000-0000-000000000000}"/>
  <bookViews>
    <workbookView xWindow="-24120" yWindow="-120" windowWidth="24240" windowHeight="13140" xr2:uid="{571F6CF1-9097-4C64-A640-12E0D38ACF66}"/>
  </bookViews>
  <sheets>
    <sheet name="32020104" sheetId="1" r:id="rId1"/>
  </sheets>
  <definedNames>
    <definedName name="_xlnm.Print_Titles" localSheetId="0">'32020104'!$1:$3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9" i="1" l="1"/>
  <c r="A26" i="1"/>
  <c r="A18" i="1"/>
  <c r="A4" i="1"/>
  <c r="G30" i="1"/>
  <c r="J30" i="1" s="1"/>
  <c r="J31" i="1" s="1"/>
  <c r="G27" i="1"/>
  <c r="J27" i="1" s="1"/>
  <c r="J28" i="1" s="1"/>
  <c r="G24" i="1"/>
  <c r="J24" i="1" s="1"/>
  <c r="G23" i="1"/>
  <c r="J23" i="1" s="1"/>
  <c r="G22" i="1"/>
  <c r="J22" i="1" s="1"/>
  <c r="G21" i="1"/>
  <c r="J21" i="1" s="1"/>
  <c r="G20" i="1"/>
  <c r="J20" i="1" s="1"/>
  <c r="G19" i="1"/>
  <c r="J19" i="1" s="1"/>
  <c r="J25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17" i="1" l="1"/>
  <c r="J32" i="1"/>
  <c r="J33" i="1" s="1"/>
</calcChain>
</file>

<file path=xl/sharedStrings.xml><?xml version="1.0" encoding="utf-8"?>
<sst xmlns="http://schemas.openxmlformats.org/spreadsheetml/2006/main" count="63" uniqueCount="46">
  <si>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</si>
  <si>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</si>
  <si>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</si>
  <si>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</si>
  <si>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</si>
  <si>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</si>
  <si>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</si>
  <si>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</si>
  <si>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</si>
  <si>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</si>
  <si>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</si>
  <si>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 -  ساعت</t>
  </si>
  <si>
    <t>کمک نقشه بردار (ترازیاب)</t>
  </si>
  <si>
    <t>کارگر نقشه‌برداری (میرکش)</t>
  </si>
  <si>
    <t xml:space="preserve">متصدی غلطکهای دستی </t>
  </si>
  <si>
    <t xml:space="preserve">کارگر ساده </t>
  </si>
  <si>
    <t>کمک بنای سفت کار</t>
  </si>
  <si>
    <t>کمک بنای بتن کار</t>
  </si>
  <si>
    <t xml:space="preserve">مباشر عملیات خاکی با سابقه بیش از 10 سال </t>
  </si>
  <si>
    <t xml:space="preserve">سرپرست عملیات لوله گذاری خطوط انتقال اب </t>
  </si>
  <si>
    <t xml:space="preserve">لوله گذاردرجه یک لوله های چدنی نشکن داکتیل ولوله های فولادی اتصال مکانیکی </t>
  </si>
  <si>
    <t xml:space="preserve">لوله گذاردرجه دولوله های چدنی نشکن داکتیل ولوله های فولادی اتصال مکانیکی </t>
  </si>
  <si>
    <t xml:space="preserve">کمک لوله گذارلوله های چدنی نشکن داکتیل ولوله های فولادی اتصال مکانیکی </t>
  </si>
  <si>
    <t xml:space="preserve">تانکراب پاش به ظرفیت حدود 5000 لیتر باراننده </t>
  </si>
  <si>
    <t>دستگاه -  ساعت</t>
  </si>
  <si>
    <t xml:space="preserve">جرثقیل کفی 3 تن باکامیون 7 تن با راننده </t>
  </si>
  <si>
    <t xml:space="preserve">بیل مکانیکی چرخ لاستیکی یازنجیری  به قدرت حدود80 اسب بخار با راننده </t>
  </si>
  <si>
    <t xml:space="preserve">گریدر به قدرت حدود150 اسب بخار باراننده </t>
  </si>
  <si>
    <t xml:space="preserve">کمپکتورصفحه ای </t>
  </si>
  <si>
    <t xml:space="preserve">موتورپمپ تست </t>
  </si>
  <si>
    <t>آب چاه وقنات</t>
  </si>
  <si>
    <t>مترمکعب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</si>
  <si>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</si>
  <si>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</si>
  <si>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</si>
  <si>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</si>
  <si>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</si>
  <si>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</si>
  <si>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</si>
  <si>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</si>
  <si>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</si>
  <si>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گذاری با لوله چدنی نشکن، به قطر 200 میلیمتر و عمق ترانشه تا 1/75 متر.</t>
  </si>
  <si>
    <t>شماره آيتم : 32020104</t>
  </si>
  <si>
    <t>واحد : مترطول</t>
  </si>
  <si>
    <t>فصل 02(عملیات لوله گذاری با لوله های چدنی نشکن(داکتیل))</t>
  </si>
  <si>
    <t>فهرست بهاي شبکه توزیع آب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</si>
</sst>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EECC-E6D1-40CA-B211-31988B90A6CB}">
  <sheetPr codeName="Sheet1"/>
  <dimension ref="A1:J3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41</v>
      </c>
      <c r="B1" s="9"/>
      <c r="C1" s="9"/>
      <c r="D1" s="10" t="s">
        <v>43</v>
      </c>
      <c r="E1" s="10"/>
      <c r="F1" s="10"/>
      <c r="G1" s="10"/>
      <c r="H1" s="10" t="s">
        <v>42</v>
      </c>
      <c r="I1" s="10"/>
      <c r="J1" s="10"/>
    </row>
    <row r="2" spans="1:10" x14ac:dyDescent="0.25">
      <c r="A2" s="11"/>
      <c r="B2" s="11"/>
      <c r="C2" s="11"/>
      <c r="D2" s="12" t="s">
        <v>45</v>
      </c>
      <c r="E2" s="12"/>
      <c r="F2" s="12"/>
      <c r="G2" s="12"/>
      <c r="H2" s="12" t="s">
        <v>44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ROUND((J17/J32)*100,2) &amp; "%)"</f>
        <v>نيروي انساني   (69.8%)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8.0000000000000002E-3</v>
      </c>
      <c r="G5" s="15">
        <f>F5/E5</f>
        <v>8.0000000000000002E-3</v>
      </c>
      <c r="H5" s="18">
        <v>1.1931</v>
      </c>
      <c r="I5" s="16">
        <v>436544</v>
      </c>
      <c r="J5" s="16">
        <f>I5*H5*G5</f>
        <v>4166.7251712000007</v>
      </c>
    </row>
    <row r="6" spans="1:10" x14ac:dyDescent="0.25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0.04</v>
      </c>
      <c r="G6" s="15">
        <f>F6/E6</f>
        <v>0.04</v>
      </c>
      <c r="H6" s="18">
        <v>1.1931</v>
      </c>
      <c r="I6" s="16">
        <v>220651.3</v>
      </c>
      <c r="J6" s="16">
        <f>I6*H6*G6</f>
        <v>10530.362641199999</v>
      </c>
    </row>
    <row r="7" spans="1:10" x14ac:dyDescent="0.25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0.12925</v>
      </c>
      <c r="G7" s="15">
        <f>F7/E7</f>
        <v>0.12925</v>
      </c>
      <c r="H7" s="18">
        <v>1.1931</v>
      </c>
      <c r="I7" s="16">
        <v>162558.39999999999</v>
      </c>
      <c r="J7" s="16">
        <f>I7*H7*G7</f>
        <v>25067.83419492</v>
      </c>
    </row>
    <row r="8" spans="1:10" x14ac:dyDescent="0.25">
      <c r="A8" s="13">
        <v>4</v>
      </c>
      <c r="B8" s="13">
        <v>13040901</v>
      </c>
      <c r="C8" s="17" t="s">
        <v>14</v>
      </c>
      <c r="D8" s="13" t="s">
        <v>11</v>
      </c>
      <c r="E8" s="13">
        <v>1</v>
      </c>
      <c r="F8" s="13">
        <v>0.212224</v>
      </c>
      <c r="G8" s="15">
        <f>F8/E8</f>
        <v>0.212224</v>
      </c>
      <c r="H8" s="18">
        <v>1.1931</v>
      </c>
      <c r="I8" s="16">
        <v>174456.2</v>
      </c>
      <c r="J8" s="16">
        <f>I8*H8*G8</f>
        <v>44173.086937697284</v>
      </c>
    </row>
    <row r="9" spans="1:10" x14ac:dyDescent="0.25">
      <c r="A9" s="13">
        <v>5</v>
      </c>
      <c r="B9" s="13">
        <v>14010102</v>
      </c>
      <c r="C9" s="17" t="s">
        <v>15</v>
      </c>
      <c r="D9" s="13" t="s">
        <v>11</v>
      </c>
      <c r="E9" s="13">
        <v>1</v>
      </c>
      <c r="F9" s="13">
        <v>2.7609940000000002</v>
      </c>
      <c r="G9" s="15">
        <f>F9/E9</f>
        <v>2.7609940000000002</v>
      </c>
      <c r="H9" s="18">
        <v>1.1931</v>
      </c>
      <c r="I9" s="16">
        <v>157476</v>
      </c>
      <c r="J9" s="16">
        <f>I9*H9*G9</f>
        <v>518748.29636390647</v>
      </c>
    </row>
    <row r="10" spans="1:10" x14ac:dyDescent="0.25">
      <c r="A10" s="13">
        <v>6</v>
      </c>
      <c r="B10" s="13">
        <v>14020103</v>
      </c>
      <c r="C10" s="17" t="s">
        <v>16</v>
      </c>
      <c r="D10" s="13" t="s">
        <v>11</v>
      </c>
      <c r="E10" s="13">
        <v>1</v>
      </c>
      <c r="F10" s="13">
        <v>8.9599999999999999E-2</v>
      </c>
      <c r="G10" s="15">
        <f>F10/E10</f>
        <v>8.9599999999999999E-2</v>
      </c>
      <c r="H10" s="18">
        <v>1.1931</v>
      </c>
      <c r="I10" s="16">
        <v>159565.4</v>
      </c>
      <c r="J10" s="16">
        <f>I10*H10*G10</f>
        <v>17057.822095103998</v>
      </c>
    </row>
    <row r="11" spans="1:10" x14ac:dyDescent="0.25">
      <c r="A11" s="13">
        <v>7</v>
      </c>
      <c r="B11" s="13">
        <v>14060202</v>
      </c>
      <c r="C11" s="17" t="s">
        <v>17</v>
      </c>
      <c r="D11" s="13" t="s">
        <v>11</v>
      </c>
      <c r="E11" s="13">
        <v>1</v>
      </c>
      <c r="F11" s="13">
        <v>8.0000000000000002E-3</v>
      </c>
      <c r="G11" s="15">
        <f>F11/E11</f>
        <v>8.0000000000000002E-3</v>
      </c>
      <c r="H11" s="18">
        <v>1.1931</v>
      </c>
      <c r="I11" s="16">
        <v>146449.60000000001</v>
      </c>
      <c r="J11" s="16">
        <f>I11*H11*G11</f>
        <v>1397.8321420800003</v>
      </c>
    </row>
    <row r="12" spans="1:10" x14ac:dyDescent="0.25">
      <c r="A12" s="13">
        <v>8</v>
      </c>
      <c r="B12" s="13">
        <v>14240301</v>
      </c>
      <c r="C12" s="17" t="s">
        <v>18</v>
      </c>
      <c r="D12" s="13" t="s">
        <v>11</v>
      </c>
      <c r="E12" s="13">
        <v>1</v>
      </c>
      <c r="F12" s="13">
        <v>2.1078E-2</v>
      </c>
      <c r="G12" s="15">
        <f>F12/E12</f>
        <v>2.1078E-2</v>
      </c>
      <c r="H12" s="18">
        <v>1.1931</v>
      </c>
      <c r="I12" s="16">
        <v>397124.9</v>
      </c>
      <c r="J12" s="16">
        <f>I12*H12*G12</f>
        <v>9986.9612400088208</v>
      </c>
    </row>
    <row r="13" spans="1:10" x14ac:dyDescent="0.25">
      <c r="A13" s="13">
        <v>9</v>
      </c>
      <c r="B13" s="13">
        <v>17010101</v>
      </c>
      <c r="C13" s="17" t="s">
        <v>19</v>
      </c>
      <c r="D13" s="13" t="s">
        <v>11</v>
      </c>
      <c r="E13" s="13">
        <v>1</v>
      </c>
      <c r="F13" s="13">
        <v>5.8325000000000002E-2</v>
      </c>
      <c r="G13" s="15">
        <f>F13/E13</f>
        <v>5.8325000000000002E-2</v>
      </c>
      <c r="H13" s="18">
        <v>1.1931</v>
      </c>
      <c r="I13" s="16">
        <v>323740</v>
      </c>
      <c r="J13" s="16">
        <f>I13*H13*G13</f>
        <v>22528.27586505</v>
      </c>
    </row>
    <row r="14" spans="1:10" ht="36" x14ac:dyDescent="0.25">
      <c r="A14" s="13">
        <v>10</v>
      </c>
      <c r="B14" s="13">
        <v>17010301</v>
      </c>
      <c r="C14" s="17" t="s">
        <v>20</v>
      </c>
      <c r="D14" s="13" t="s">
        <v>11</v>
      </c>
      <c r="E14" s="13">
        <v>1</v>
      </c>
      <c r="F14" s="13">
        <v>8.1239999999999993E-3</v>
      </c>
      <c r="G14" s="15">
        <f>F14/E14</f>
        <v>8.1239999999999993E-3</v>
      </c>
      <c r="H14" s="18">
        <v>1.1931</v>
      </c>
      <c r="I14" s="16">
        <v>253119</v>
      </c>
      <c r="J14" s="16">
        <f>I14*H14*G14</f>
        <v>2453.4177697835999</v>
      </c>
    </row>
    <row r="15" spans="1:10" ht="36" x14ac:dyDescent="0.25">
      <c r="A15" s="13">
        <v>11</v>
      </c>
      <c r="B15" s="13">
        <v>17010302</v>
      </c>
      <c r="C15" s="17" t="s">
        <v>21</v>
      </c>
      <c r="D15" s="13" t="s">
        <v>11</v>
      </c>
      <c r="E15" s="13">
        <v>1</v>
      </c>
      <c r="F15" s="13">
        <v>0.140819</v>
      </c>
      <c r="G15" s="15">
        <f>F15/E15</f>
        <v>0.140819</v>
      </c>
      <c r="H15" s="18">
        <v>1.1931</v>
      </c>
      <c r="I15" s="16">
        <v>196504.8</v>
      </c>
      <c r="J15" s="16">
        <f>I15*H15*G15</f>
        <v>33014.997212364717</v>
      </c>
    </row>
    <row r="16" spans="1:10" ht="36" x14ac:dyDescent="0.25">
      <c r="A16" s="22">
        <v>12</v>
      </c>
      <c r="B16" s="22">
        <v>17010303</v>
      </c>
      <c r="C16" s="23" t="s">
        <v>22</v>
      </c>
      <c r="D16" s="22" t="s">
        <v>11</v>
      </c>
      <c r="E16" s="22">
        <v>1</v>
      </c>
      <c r="F16" s="22">
        <v>0.124571</v>
      </c>
      <c r="G16" s="24">
        <f>F16/E16</f>
        <v>0.124571</v>
      </c>
      <c r="H16" s="25">
        <v>1.1931</v>
      </c>
      <c r="I16" s="26">
        <v>150080.4</v>
      </c>
      <c r="J16" s="26">
        <f>I16*H16*G16</f>
        <v>22305.798518072042</v>
      </c>
    </row>
    <row r="17" spans="1:10" ht="19.5" x14ac:dyDescent="0.25">
      <c r="A17" s="27"/>
      <c r="B17" s="28"/>
      <c r="C17" s="29"/>
      <c r="D17" s="28"/>
      <c r="E17" s="28"/>
      <c r="F17" s="28"/>
      <c r="G17" s="30"/>
      <c r="H17" s="31"/>
      <c r="I17" s="32" t="s">
        <v>33</v>
      </c>
      <c r="J17" s="33">
        <f>SUM(J5:J16)</f>
        <v>711431.41015138687</v>
      </c>
    </row>
    <row r="18" spans="1:10" ht="19.5" x14ac:dyDescent="0.25">
      <c r="A18" s="19" t="str">
        <f>"ماشين آلات و ابزار   (" &amp; ROUND((J25/J32)*100,2) &amp; "%)"</f>
        <v>ماشين آلات و ابزار   (27.23%)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ht="36" x14ac:dyDescent="0.25">
      <c r="A19" s="13">
        <v>1</v>
      </c>
      <c r="B19" s="13">
        <v>23020501</v>
      </c>
      <c r="C19" s="17" t="s">
        <v>23</v>
      </c>
      <c r="D19" s="13" t="s">
        <v>24</v>
      </c>
      <c r="E19" s="13">
        <v>1</v>
      </c>
      <c r="F19" s="13">
        <v>8.2554000000000002E-2</v>
      </c>
      <c r="G19" s="15">
        <f>F19/E19</f>
        <v>8.2554000000000002E-2</v>
      </c>
      <c r="H19" s="18">
        <v>1.1154999999999999</v>
      </c>
      <c r="I19" s="16">
        <v>579995.19999999995</v>
      </c>
      <c r="J19" s="16">
        <f>I19*H19*G19</f>
        <v>53411.170432862396</v>
      </c>
    </row>
    <row r="20" spans="1:10" x14ac:dyDescent="0.25">
      <c r="A20" s="13">
        <v>2</v>
      </c>
      <c r="B20" s="13">
        <v>24010103</v>
      </c>
      <c r="C20" s="17" t="s">
        <v>25</v>
      </c>
      <c r="D20" s="13" t="s">
        <v>24</v>
      </c>
      <c r="E20" s="13">
        <v>1</v>
      </c>
      <c r="F20" s="13">
        <v>9.4913999999999998E-2</v>
      </c>
      <c r="G20" s="15">
        <f>F20/E20</f>
        <v>9.4913999999999998E-2</v>
      </c>
      <c r="H20" s="18">
        <v>1.1154999999999999</v>
      </c>
      <c r="I20" s="16">
        <v>967319.8</v>
      </c>
      <c r="J20" s="16">
        <f>I20*H20*G20</f>
        <v>102416.4996151266</v>
      </c>
    </row>
    <row r="21" spans="1:10" ht="36" x14ac:dyDescent="0.25">
      <c r="A21" s="13">
        <v>3</v>
      </c>
      <c r="B21" s="13">
        <v>25010201</v>
      </c>
      <c r="C21" s="17" t="s">
        <v>26</v>
      </c>
      <c r="D21" s="13" t="s">
        <v>24</v>
      </c>
      <c r="E21" s="13">
        <v>1</v>
      </c>
      <c r="F21" s="13">
        <v>6.1249999999999999E-2</v>
      </c>
      <c r="G21" s="15">
        <f>F21/E21</f>
        <v>6.1249999999999999E-2</v>
      </c>
      <c r="H21" s="18">
        <v>1.1154999999999999</v>
      </c>
      <c r="I21" s="16">
        <v>1380559.5</v>
      </c>
      <c r="J21" s="16">
        <f>I21*H21*G21</f>
        <v>94325.8649878125</v>
      </c>
    </row>
    <row r="22" spans="1:10" x14ac:dyDescent="0.25">
      <c r="A22" s="13">
        <v>4</v>
      </c>
      <c r="B22" s="13">
        <v>25010901</v>
      </c>
      <c r="C22" s="17" t="s">
        <v>27</v>
      </c>
      <c r="D22" s="13" t="s">
        <v>24</v>
      </c>
      <c r="E22" s="13">
        <v>1</v>
      </c>
      <c r="F22" s="13">
        <v>4.0000000000000001E-3</v>
      </c>
      <c r="G22" s="15">
        <f>F22/E22</f>
        <v>4.0000000000000001E-3</v>
      </c>
      <c r="H22" s="18">
        <v>1.1154999999999999</v>
      </c>
      <c r="I22" s="16">
        <v>1465031.2</v>
      </c>
      <c r="J22" s="16">
        <f>I22*H22*G22</f>
        <v>6536.9692143999991</v>
      </c>
    </row>
    <row r="23" spans="1:10" x14ac:dyDescent="0.25">
      <c r="A23" s="13">
        <v>5</v>
      </c>
      <c r="B23" s="13">
        <v>25030101</v>
      </c>
      <c r="C23" s="17" t="s">
        <v>28</v>
      </c>
      <c r="D23" s="13" t="s">
        <v>24</v>
      </c>
      <c r="E23" s="13">
        <v>1</v>
      </c>
      <c r="F23" s="13">
        <v>0.212224</v>
      </c>
      <c r="G23" s="15">
        <f>F23/E23</f>
        <v>0.212224</v>
      </c>
      <c r="H23" s="18">
        <v>1.1154999999999999</v>
      </c>
      <c r="I23" s="16">
        <v>65103.6</v>
      </c>
      <c r="J23" s="16">
        <f>I23*H23*G23</f>
        <v>15412.3575163392</v>
      </c>
    </row>
    <row r="24" spans="1:10" x14ac:dyDescent="0.25">
      <c r="A24" s="22">
        <v>6</v>
      </c>
      <c r="B24" s="22">
        <v>26011301</v>
      </c>
      <c r="C24" s="23" t="s">
        <v>29</v>
      </c>
      <c r="D24" s="22" t="s">
        <v>24</v>
      </c>
      <c r="E24" s="22">
        <v>1</v>
      </c>
      <c r="F24" s="22">
        <v>3.3599999999999998E-2</v>
      </c>
      <c r="G24" s="24">
        <f>F24/E24</f>
        <v>3.3599999999999998E-2</v>
      </c>
      <c r="H24" s="25">
        <v>1.1154999999999999</v>
      </c>
      <c r="I24" s="26">
        <v>146531.5</v>
      </c>
      <c r="J24" s="26">
        <f>I24*H24*G24</f>
        <v>5492.1178451999995</v>
      </c>
    </row>
    <row r="25" spans="1:10" ht="19.5" x14ac:dyDescent="0.25">
      <c r="A25" s="27"/>
      <c r="B25" s="28"/>
      <c r="C25" s="29"/>
      <c r="D25" s="28"/>
      <c r="E25" s="28"/>
      <c r="F25" s="28"/>
      <c r="G25" s="30"/>
      <c r="H25" s="31"/>
      <c r="I25" s="32" t="s">
        <v>34</v>
      </c>
      <c r="J25" s="33">
        <f>SUM(J19:J24)</f>
        <v>277594.97961174068</v>
      </c>
    </row>
    <row r="26" spans="1:10" ht="19.5" x14ac:dyDescent="0.25">
      <c r="A26" s="19" t="str">
        <f>"مصالح   (" &amp; ROUND((J28/J32)*100,2) &amp; "%)"</f>
        <v>مصالح   (0.49%)</v>
      </c>
      <c r="B26" s="20"/>
      <c r="C26" s="20"/>
      <c r="D26" s="20"/>
      <c r="E26" s="20"/>
      <c r="F26" s="20"/>
      <c r="G26" s="20"/>
      <c r="H26" s="20"/>
      <c r="I26" s="20"/>
      <c r="J26" s="21"/>
    </row>
    <row r="27" spans="1:10" x14ac:dyDescent="0.25">
      <c r="A27" s="22">
        <v>1</v>
      </c>
      <c r="B27" s="22">
        <v>31010301</v>
      </c>
      <c r="C27" s="23" t="s">
        <v>30</v>
      </c>
      <c r="D27" s="22" t="s">
        <v>31</v>
      </c>
      <c r="E27" s="22">
        <v>1</v>
      </c>
      <c r="F27" s="22">
        <v>0.17163200000000001</v>
      </c>
      <c r="G27" s="24">
        <f>F27/E27</f>
        <v>0.17163200000000001</v>
      </c>
      <c r="H27" s="25">
        <v>1.1154999999999999</v>
      </c>
      <c r="I27" s="26">
        <v>25912.799999999999</v>
      </c>
      <c r="J27" s="26">
        <f>I27*H27*G27</f>
        <v>4961.1479767487999</v>
      </c>
    </row>
    <row r="28" spans="1:10" ht="19.5" x14ac:dyDescent="0.25">
      <c r="A28" s="27"/>
      <c r="B28" s="28"/>
      <c r="C28" s="29"/>
      <c r="D28" s="28"/>
      <c r="E28" s="28"/>
      <c r="F28" s="28"/>
      <c r="G28" s="30"/>
      <c r="H28" s="31"/>
      <c r="I28" s="32" t="s">
        <v>35</v>
      </c>
      <c r="J28" s="33">
        <f>SUM(J27:J27)</f>
        <v>4961.1479767487999</v>
      </c>
    </row>
    <row r="29" spans="1:10" ht="19.5" x14ac:dyDescent="0.25">
      <c r="A29" s="19" t="str">
        <f>"حمل   (" &amp; ROUND((J31/J32)*100,2) &amp; "%)"</f>
        <v>حمل   (2.48%)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x14ac:dyDescent="0.25">
      <c r="A30" s="22">
        <v>1</v>
      </c>
      <c r="B30" s="22">
        <v>41010101</v>
      </c>
      <c r="C30" s="23" t="s">
        <v>32</v>
      </c>
      <c r="D30" s="22" t="s">
        <v>31</v>
      </c>
      <c r="E30" s="22">
        <v>1</v>
      </c>
      <c r="F30" s="22">
        <v>0.17163200000000001</v>
      </c>
      <c r="G30" s="24">
        <f>F30/E30</f>
        <v>0.17163200000000001</v>
      </c>
      <c r="H30" s="25">
        <v>1.1154999999999999</v>
      </c>
      <c r="I30" s="26">
        <v>132157</v>
      </c>
      <c r="J30" s="26">
        <f>I30*H30*G30</f>
        <v>25302.183984872001</v>
      </c>
    </row>
    <row r="31" spans="1:10" ht="19.5" x14ac:dyDescent="0.25">
      <c r="A31" s="34"/>
      <c r="B31" s="35"/>
      <c r="C31" s="36"/>
      <c r="D31" s="35"/>
      <c r="E31" s="35"/>
      <c r="F31" s="35"/>
      <c r="G31" s="37"/>
      <c r="H31" s="38"/>
      <c r="I31" s="39" t="s">
        <v>36</v>
      </c>
      <c r="J31" s="40">
        <f>SUM(J30:J30)</f>
        <v>25302.183984872001</v>
      </c>
    </row>
    <row r="32" spans="1:10" ht="19.5" x14ac:dyDescent="0.25">
      <c r="C32" s="6" t="s">
        <v>38</v>
      </c>
      <c r="D32" s="4">
        <v>1019000</v>
      </c>
      <c r="I32" s="5" t="s">
        <v>37</v>
      </c>
      <c r="J32" s="4">
        <f>J31+J28+J25+J17</f>
        <v>1019289.7217247484</v>
      </c>
    </row>
    <row r="33" spans="3:10" ht="19.5" x14ac:dyDescent="0.25">
      <c r="C33" s="8" t="s">
        <v>40</v>
      </c>
      <c r="I33" s="5" t="s">
        <v>39</v>
      </c>
      <c r="J33" s="7">
        <f>(J32-D32)/D32</f>
        <v>2.8431965137230484E-4</v>
      </c>
    </row>
  </sheetData>
  <mergeCells count="9">
    <mergeCell ref="A18:J18"/>
    <mergeCell ref="A26:J26"/>
    <mergeCell ref="A29:J29"/>
    <mergeCell ref="A1:C2"/>
    <mergeCell ref="H1:J1"/>
    <mergeCell ref="D1:G1"/>
    <mergeCell ref="H2:J2"/>
    <mergeCell ref="D2:G2"/>
    <mergeCell ref="A4:J4"/>
  </mergeCells>
  <hyperlinks>
    <hyperlink ref="C33" r:id="rId1" xr:uid="{7901BAC7-9004-4649-B05E-E5C19BBACB3D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32020104</vt:lpstr>
      <vt:lpstr>'32020104'!Print_Titles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2021-09-01T19:01:27Z</dcterms:created>
  <dcterms:modified xsi:type="dcterms:W3CDTF">2021-09-01T19:01:28Z</dcterms:modified>
</cp:coreProperties>
</file>