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2\Analyse2\"/>
    </mc:Choice>
  </mc:AlternateContent>
  <xr:revisionPtr revIDLastSave="0" documentId="13_ncr:1_{52BE19AC-EC05-4284-8863-DAEC89694BC0}" xr6:coauthVersionLast="47" xr6:coauthVersionMax="47" xr10:uidLastSave="{00000000-0000-0000-0000-000000000000}"/>
  <bookViews>
    <workbookView xWindow="-24120" yWindow="-120" windowWidth="24240" windowHeight="13140" xr2:uid="{B438478A-AE39-4EAD-9AF0-B043F07BA02F}"/>
  </bookViews>
  <sheets>
    <sheet name="32080704" sheetId="1" r:id="rId1"/>
  </sheets>
  <definedNames>
    <definedName name="_xlnm.Print_Titles" localSheetId="0">'32080704'!$1:$3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" l="1"/>
  <c r="A15" i="1"/>
  <c r="A9" i="1"/>
  <c r="A4" i="1"/>
  <c r="G23" i="1"/>
  <c r="J23" i="1" s="1"/>
  <c r="G22" i="1"/>
  <c r="J22" i="1" s="1"/>
  <c r="J24" i="1" s="1"/>
  <c r="G19" i="1"/>
  <c r="J19" i="1" s="1"/>
  <c r="G18" i="1"/>
  <c r="J18" i="1" s="1"/>
  <c r="G17" i="1"/>
  <c r="J17" i="1" s="1"/>
  <c r="G16" i="1"/>
  <c r="J16" i="1" s="1"/>
  <c r="J20" i="1" s="1"/>
  <c r="G13" i="1"/>
  <c r="J13" i="1" s="1"/>
  <c r="G12" i="1"/>
  <c r="J12" i="1" s="1"/>
  <c r="G11" i="1"/>
  <c r="J11" i="1" s="1"/>
  <c r="G10" i="1"/>
  <c r="J10" i="1" s="1"/>
  <c r="G7" i="1"/>
  <c r="J7" i="1" s="1"/>
  <c r="G6" i="1"/>
  <c r="J6" i="1" s="1"/>
  <c r="G5" i="1"/>
  <c r="J5" i="1" s="1"/>
  <c r="J8" i="1" s="1"/>
  <c r="J14" i="1" l="1"/>
  <c r="J25" i="1" s="1"/>
  <c r="J26" i="1" s="1"/>
</calcChain>
</file>

<file path=xl/sharedStrings.xml><?xml version="1.0" encoding="utf-8"?>
<sst xmlns="http://schemas.openxmlformats.org/spreadsheetml/2006/main" count="49" uniqueCount="42">
  <si>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</si>
  <si>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</si>
  <si>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</si>
  <si>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</si>
  <si>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</si>
  <si>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</si>
  <si>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</si>
  <si>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</si>
  <si>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</si>
  <si>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</si>
  <si>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</si>
  <si>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</si>
  <si>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بنای سفت کار درجه یک </t>
  </si>
  <si>
    <t>کمک بنای سفت کار</t>
  </si>
  <si>
    <t xml:space="preserve">کامیون به ظرفیت حدود 7 تن با راننده </t>
  </si>
  <si>
    <t>دستگاه -  ساعت</t>
  </si>
  <si>
    <t xml:space="preserve">کمپکتورصفحه ای </t>
  </si>
  <si>
    <t xml:space="preserve">بیل </t>
  </si>
  <si>
    <t>عدد</t>
  </si>
  <si>
    <t>کلنگ دوسر</t>
  </si>
  <si>
    <t>آب لوله کشی شهری</t>
  </si>
  <si>
    <t>مترمکعب</t>
  </si>
  <si>
    <t>آب چاه وقنات</t>
  </si>
  <si>
    <t xml:space="preserve">ماسه بادی </t>
  </si>
  <si>
    <t>کفپوش بتنی</t>
  </si>
  <si>
    <t>مترمربع</t>
  </si>
  <si>
    <t>حمل خاک شن ماسه و مخلوط شن و ماسه</t>
  </si>
  <si>
    <t>حمل آجر</t>
  </si>
  <si>
    <t>قالب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</si>
  <si>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</si>
  <si>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</si>
  <si>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</si>
  <si>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</si>
  <si>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</si>
  <si>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</si>
  <si>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</si>
  <si>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</si>
  <si>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مصالح و اجرای کامل روسازی در مسیر لوله، با بلوکهای بتنی به اشکال مختلف، همراه با کندن مجدد خاک روی ترانشه یا گود، آب پاشی و کوبیدن بستر، ماسه ریزی و کوبیدن آن.</t>
  </si>
  <si>
    <t>شماره آيتم : 32080704</t>
  </si>
  <si>
    <t>واحد : مترمربع</t>
  </si>
  <si>
    <t>فصل 08(عملیات خاکی و مرمت نوار حفاری)</t>
  </si>
  <si>
    <t>فهرست بهاي شبکه توزیع آب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</si>
</sst>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14635-5984-4ECC-BF02-5DA1D97FD6A7}">
  <sheetPr codeName="Sheet1"/>
  <dimension ref="A1:J2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37</v>
      </c>
      <c r="B1" s="9"/>
      <c r="C1" s="9"/>
      <c r="D1" s="10" t="s">
        <v>39</v>
      </c>
      <c r="E1" s="10"/>
      <c r="F1" s="10"/>
      <c r="G1" s="10"/>
      <c r="H1" s="10" t="s">
        <v>38</v>
      </c>
      <c r="I1" s="10"/>
      <c r="J1" s="10"/>
    </row>
    <row r="2" spans="1:10" x14ac:dyDescent="0.25">
      <c r="A2" s="11"/>
      <c r="B2" s="11"/>
      <c r="C2" s="11"/>
      <c r="D2" s="12" t="s">
        <v>41</v>
      </c>
      <c r="E2" s="12"/>
      <c r="F2" s="12"/>
      <c r="G2" s="12"/>
      <c r="H2" s="12" t="s">
        <v>40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ROUND((J8/J25)*100,2) &amp; "%)"</f>
        <v>نيروي انساني   (27.85%)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1.2070000000000001</v>
      </c>
      <c r="G5" s="15">
        <f>F5/E5</f>
        <v>1.2070000000000001</v>
      </c>
      <c r="H5" s="18">
        <v>1.1499999999999999</v>
      </c>
      <c r="I5" s="16">
        <v>157476</v>
      </c>
      <c r="J5" s="16">
        <f>I5*H5*G5</f>
        <v>218584.5618</v>
      </c>
    </row>
    <row r="6" spans="1:10" x14ac:dyDescent="0.25">
      <c r="A6" s="13">
        <v>2</v>
      </c>
      <c r="B6" s="13">
        <v>14020101</v>
      </c>
      <c r="C6" s="17" t="s">
        <v>12</v>
      </c>
      <c r="D6" s="13" t="s">
        <v>11</v>
      </c>
      <c r="E6" s="13">
        <v>1</v>
      </c>
      <c r="F6" s="13">
        <v>0.4667</v>
      </c>
      <c r="G6" s="15">
        <f>F6/E6</f>
        <v>0.4667</v>
      </c>
      <c r="H6" s="18">
        <v>1.1499999999999999</v>
      </c>
      <c r="I6" s="16">
        <v>219845.8</v>
      </c>
      <c r="J6" s="16">
        <f>I6*H6*G6</f>
        <v>117992.34008899998</v>
      </c>
    </row>
    <row r="7" spans="1:10" x14ac:dyDescent="0.25">
      <c r="A7" s="22">
        <v>3</v>
      </c>
      <c r="B7" s="22">
        <v>14020103</v>
      </c>
      <c r="C7" s="23" t="s">
        <v>13</v>
      </c>
      <c r="D7" s="22" t="s">
        <v>11</v>
      </c>
      <c r="E7" s="22">
        <v>1</v>
      </c>
      <c r="F7" s="22">
        <v>0.4667</v>
      </c>
      <c r="G7" s="24">
        <f>F7/E7</f>
        <v>0.4667</v>
      </c>
      <c r="H7" s="25">
        <v>1.1499999999999999</v>
      </c>
      <c r="I7" s="26">
        <v>159565.4</v>
      </c>
      <c r="J7" s="26">
        <f>I7*H7*G7</f>
        <v>85639.54800699999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29</v>
      </c>
      <c r="J8" s="33">
        <f>SUM(J5:J7)</f>
        <v>422216.44989599998</v>
      </c>
    </row>
    <row r="9" spans="1:10" ht="19.5" x14ac:dyDescent="0.25">
      <c r="A9" s="19" t="str">
        <f>"ماشين آلات و ابزار   (" &amp; ROUND((J14/J25)*100,2) &amp; "%)"</f>
        <v>ماشين آلات و ابزار   (6.96%)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5">
      <c r="A10" s="13">
        <v>1</v>
      </c>
      <c r="B10" s="13">
        <v>23020103</v>
      </c>
      <c r="C10" s="17" t="s">
        <v>14</v>
      </c>
      <c r="D10" s="13" t="s">
        <v>15</v>
      </c>
      <c r="E10" s="13">
        <v>1</v>
      </c>
      <c r="F10" s="13">
        <v>8.3299999999999999E-2</v>
      </c>
      <c r="G10" s="15">
        <f>F10/E10</f>
        <v>8.3299999999999999E-2</v>
      </c>
      <c r="H10" s="18">
        <v>1.1499999999999999</v>
      </c>
      <c r="I10" s="16">
        <v>1075708.5</v>
      </c>
      <c r="J10" s="16">
        <f>I10*H10*G10</f>
        <v>103047.49575749999</v>
      </c>
    </row>
    <row r="11" spans="1:10" x14ac:dyDescent="0.25">
      <c r="A11" s="13">
        <v>2</v>
      </c>
      <c r="B11" s="13">
        <v>25030101</v>
      </c>
      <c r="C11" s="17" t="s">
        <v>16</v>
      </c>
      <c r="D11" s="13" t="s">
        <v>15</v>
      </c>
      <c r="E11" s="13">
        <v>1</v>
      </c>
      <c r="F11" s="13">
        <v>1.7299999999999999E-2</v>
      </c>
      <c r="G11" s="15">
        <f>F11/E11</f>
        <v>1.7299999999999999E-2</v>
      </c>
      <c r="H11" s="18">
        <v>1.1499999999999999</v>
      </c>
      <c r="I11" s="16">
        <v>65103.6</v>
      </c>
      <c r="J11" s="16">
        <f>I11*H11*G11</f>
        <v>1295.236122</v>
      </c>
    </row>
    <row r="12" spans="1:10" x14ac:dyDescent="0.25">
      <c r="A12" s="13">
        <v>3</v>
      </c>
      <c r="B12" s="13">
        <v>28070101</v>
      </c>
      <c r="C12" s="17" t="s">
        <v>17</v>
      </c>
      <c r="D12" s="13" t="s">
        <v>18</v>
      </c>
      <c r="E12" s="13">
        <v>1</v>
      </c>
      <c r="F12" s="13">
        <v>1.4E-3</v>
      </c>
      <c r="G12" s="15">
        <f>F12/E12</f>
        <v>1.4E-3</v>
      </c>
      <c r="H12" s="18">
        <v>1.1499999999999999</v>
      </c>
      <c r="I12" s="16">
        <v>613757.80000000005</v>
      </c>
      <c r="J12" s="16">
        <f>I12*H12*G12</f>
        <v>988.15005799999994</v>
      </c>
    </row>
    <row r="13" spans="1:10" x14ac:dyDescent="0.25">
      <c r="A13" s="22">
        <v>4</v>
      </c>
      <c r="B13" s="22">
        <v>28070701</v>
      </c>
      <c r="C13" s="23" t="s">
        <v>19</v>
      </c>
      <c r="D13" s="22" t="s">
        <v>18</v>
      </c>
      <c r="E13" s="22">
        <v>1</v>
      </c>
      <c r="F13" s="22">
        <v>1.4999999999999999E-4</v>
      </c>
      <c r="G13" s="24">
        <f>F13/E13</f>
        <v>1.4999999999999999E-4</v>
      </c>
      <c r="H13" s="25">
        <v>1.1499999999999999</v>
      </c>
      <c r="I13" s="26">
        <v>706751.4</v>
      </c>
      <c r="J13" s="26">
        <f>I13*H13*G13</f>
        <v>121.91461649999999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30</v>
      </c>
      <c r="J14" s="33">
        <f>SUM(J10:J13)</f>
        <v>105452.79655399999</v>
      </c>
    </row>
    <row r="15" spans="1:10" ht="19.5" x14ac:dyDescent="0.25">
      <c r="A15" s="19" t="str">
        <f>"مصالح   (" &amp; ROUND((J20/J25)*100,2) &amp; "%)"</f>
        <v>مصالح   (62.53%)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13">
        <v>1</v>
      </c>
      <c r="B16" s="13">
        <v>31010101</v>
      </c>
      <c r="C16" s="17" t="s">
        <v>20</v>
      </c>
      <c r="D16" s="13" t="s">
        <v>21</v>
      </c>
      <c r="E16" s="13">
        <v>1</v>
      </c>
      <c r="F16" s="13">
        <v>1.4999999999999999E-2</v>
      </c>
      <c r="G16" s="15">
        <f>F16/E16</f>
        <v>1.4999999999999999E-2</v>
      </c>
      <c r="H16" s="18">
        <v>1.1499999999999999</v>
      </c>
      <c r="I16" s="16">
        <v>136550</v>
      </c>
      <c r="J16" s="16">
        <f>I16*H16*G16</f>
        <v>2355.4874999999997</v>
      </c>
    </row>
    <row r="17" spans="1:10" x14ac:dyDescent="0.25">
      <c r="A17" s="13">
        <v>2</v>
      </c>
      <c r="B17" s="13">
        <v>31010301</v>
      </c>
      <c r="C17" s="17" t="s">
        <v>22</v>
      </c>
      <c r="D17" s="13" t="s">
        <v>21</v>
      </c>
      <c r="E17" s="13">
        <v>1</v>
      </c>
      <c r="F17" s="13">
        <v>1.4999999999999999E-2</v>
      </c>
      <c r="G17" s="15">
        <f>F17/E17</f>
        <v>1.4999999999999999E-2</v>
      </c>
      <c r="H17" s="18">
        <v>1.1499999999999999</v>
      </c>
      <c r="I17" s="16">
        <v>25912.799999999999</v>
      </c>
      <c r="J17" s="16">
        <f>I17*H17*G17</f>
        <v>446.99579999999997</v>
      </c>
    </row>
    <row r="18" spans="1:10" x14ac:dyDescent="0.25">
      <c r="A18" s="13">
        <v>3</v>
      </c>
      <c r="B18" s="13">
        <v>31030101</v>
      </c>
      <c r="C18" s="17" t="s">
        <v>23</v>
      </c>
      <c r="D18" s="13" t="s">
        <v>21</v>
      </c>
      <c r="E18" s="13">
        <v>1</v>
      </c>
      <c r="F18" s="13">
        <v>5.8000000000000003E-2</v>
      </c>
      <c r="G18" s="15">
        <f>F18/E18</f>
        <v>5.8000000000000003E-2</v>
      </c>
      <c r="H18" s="18">
        <v>1.1499999999999999</v>
      </c>
      <c r="I18" s="16">
        <v>320000</v>
      </c>
      <c r="J18" s="16">
        <f>I18*H18*G18</f>
        <v>21344</v>
      </c>
    </row>
    <row r="19" spans="1:10" x14ac:dyDescent="0.25">
      <c r="A19" s="22">
        <v>4</v>
      </c>
      <c r="B19" s="22">
        <v>31150901</v>
      </c>
      <c r="C19" s="23" t="s">
        <v>24</v>
      </c>
      <c r="D19" s="22" t="s">
        <v>25</v>
      </c>
      <c r="E19" s="22">
        <v>1</v>
      </c>
      <c r="F19" s="22">
        <v>1.05</v>
      </c>
      <c r="G19" s="24">
        <f>F19/E19</f>
        <v>1.05</v>
      </c>
      <c r="H19" s="25">
        <v>1.1499999999999999</v>
      </c>
      <c r="I19" s="26">
        <v>765000</v>
      </c>
      <c r="J19" s="26">
        <f>I19*H19*G19</f>
        <v>923737.49999999988</v>
      </c>
    </row>
    <row r="20" spans="1:10" ht="19.5" x14ac:dyDescent="0.25">
      <c r="A20" s="27"/>
      <c r="B20" s="28"/>
      <c r="C20" s="29"/>
      <c r="D20" s="28"/>
      <c r="E20" s="28"/>
      <c r="F20" s="28"/>
      <c r="G20" s="30"/>
      <c r="H20" s="31"/>
      <c r="I20" s="32" t="s">
        <v>31</v>
      </c>
      <c r="J20" s="33">
        <f>SUM(J16:J19)</f>
        <v>947883.98329999985</v>
      </c>
    </row>
    <row r="21" spans="1:10" ht="19.5" x14ac:dyDescent="0.25">
      <c r="A21" s="19" t="str">
        <f>"حمل   (" &amp; ROUND((J24/J25)*100,2) &amp; "%)"</f>
        <v>حمل   (2.66%)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5">
      <c r="A22" s="13">
        <v>1</v>
      </c>
      <c r="B22" s="13">
        <v>41020101</v>
      </c>
      <c r="C22" s="17" t="s">
        <v>26</v>
      </c>
      <c r="D22" s="13" t="s">
        <v>21</v>
      </c>
      <c r="E22" s="13">
        <v>1</v>
      </c>
      <c r="F22" s="13">
        <v>5.8000000000000003E-2</v>
      </c>
      <c r="G22" s="15">
        <f>F22/E22</f>
        <v>5.8000000000000003E-2</v>
      </c>
      <c r="H22" s="18">
        <v>1.1499999999999999</v>
      </c>
      <c r="I22" s="16">
        <v>293568</v>
      </c>
      <c r="J22" s="16">
        <f>I22*H22*G22</f>
        <v>19580.9856</v>
      </c>
    </row>
    <row r="23" spans="1:10" x14ac:dyDescent="0.25">
      <c r="A23" s="22">
        <v>2</v>
      </c>
      <c r="B23" s="22">
        <v>41100101</v>
      </c>
      <c r="C23" s="23" t="s">
        <v>27</v>
      </c>
      <c r="D23" s="22" t="s">
        <v>28</v>
      </c>
      <c r="E23" s="22">
        <v>1</v>
      </c>
      <c r="F23" s="22">
        <v>52</v>
      </c>
      <c r="G23" s="24">
        <f>F23/E23</f>
        <v>52</v>
      </c>
      <c r="H23" s="25">
        <v>1.1499999999999999</v>
      </c>
      <c r="I23" s="26">
        <v>346</v>
      </c>
      <c r="J23" s="26">
        <f>I23*H23*G23</f>
        <v>20690.8</v>
      </c>
    </row>
    <row r="24" spans="1:10" ht="19.5" x14ac:dyDescent="0.25">
      <c r="A24" s="34"/>
      <c r="B24" s="35"/>
      <c r="C24" s="36"/>
      <c r="D24" s="35"/>
      <c r="E24" s="35"/>
      <c r="F24" s="35"/>
      <c r="G24" s="37"/>
      <c r="H24" s="38"/>
      <c r="I24" s="39" t="s">
        <v>32</v>
      </c>
      <c r="J24" s="40">
        <f>SUM(J22:J23)</f>
        <v>40271.785600000003</v>
      </c>
    </row>
    <row r="25" spans="1:10" ht="19.5" x14ac:dyDescent="0.25">
      <c r="C25" s="6" t="s">
        <v>34</v>
      </c>
      <c r="D25" s="4">
        <v>1515000</v>
      </c>
      <c r="I25" s="5" t="s">
        <v>33</v>
      </c>
      <c r="J25" s="4">
        <f>J24+J20+J14+J8</f>
        <v>1515825.0153499995</v>
      </c>
    </row>
    <row r="26" spans="1:10" ht="19.5" x14ac:dyDescent="0.25">
      <c r="C26" s="8" t="s">
        <v>36</v>
      </c>
      <c r="I26" s="5" t="s">
        <v>35</v>
      </c>
      <c r="J26" s="7">
        <f>(J25-D25)/D25</f>
        <v>5.4456458745843952E-4</v>
      </c>
    </row>
  </sheetData>
  <mergeCells count="9">
    <mergeCell ref="A9:J9"/>
    <mergeCell ref="A15:J15"/>
    <mergeCell ref="A21:J21"/>
    <mergeCell ref="A1:C2"/>
    <mergeCell ref="H1:J1"/>
    <mergeCell ref="D1:G1"/>
    <mergeCell ref="H2:J2"/>
    <mergeCell ref="D2:G2"/>
    <mergeCell ref="A4:J4"/>
  </mergeCells>
  <hyperlinks>
    <hyperlink ref="C26" r:id="rId1" xr:uid="{A8D713E3-E8A7-40DF-9FAC-8D9C4482B2FB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32080704</vt:lpstr>
      <vt:lpstr>'32080704'!Print_Titles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2021-09-01T19:04:48Z</dcterms:created>
  <dcterms:modified xsi:type="dcterms:W3CDTF">2021-09-01T19:04:50Z</dcterms:modified>
</cp:coreProperties>
</file>