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32\Analyse2\"/>
    </mc:Choice>
  </mc:AlternateContent>
  <xr:revisionPtr revIDLastSave="0" documentId="13_ncr:1_{62425D30-10AF-43C4-A050-99351B248B69}" xr6:coauthVersionLast="47" xr6:coauthVersionMax="47" xr10:uidLastSave="{00000000-0000-0000-0000-000000000000}"/>
  <bookViews>
    <workbookView xWindow="-24120" yWindow="-120" windowWidth="24240" windowHeight="13140" xr2:uid="{08981A5C-605E-449B-8CE2-E2E45FC27761}"/>
  </bookViews>
  <sheets>
    <sheet name="32130101" sheetId="1" r:id="rId1"/>
  </sheets>
  <definedNames>
    <definedName name="_xlnm.Print_Titles" localSheetId="0">'32130101'!$1:$3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G5" i="1"/>
  <c r="J5" i="1" s="1"/>
  <c r="J6" i="1" s="1"/>
  <c r="J7" i="1" s="1"/>
  <c r="J8" i="1" s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<sst xmlns="http://schemas.openxmlformats.org/spreadsheetml/2006/main" count="22" uniqueCount="22">
  <si>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</si>
  <si>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</si>
  <si>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</si>
  <si>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</si>
  <si>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</si>
  <si>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</si>
  <si>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</si>
  <si>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</si>
  <si>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</si>
  <si>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</si>
  <si>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لوله فایبرگلاس (G. R. P) مخصوص آبرسانی با فشار کار PN10 و قطر DN100 و سختی SN2500</t>
  </si>
  <si>
    <t>مترطول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</si>
  <si>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</si>
  <si>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</si>
  <si>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</si>
  <si>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</si>
  <si>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</si>
  <si>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فایبر گلاس با فشار کار 10PN و سختی 2500SN به قطر 100 میلیمتر.</t>
  </si>
  <si>
    <t>شماره آيتم : 32130101</t>
  </si>
  <si>
    <t>واحد : مترطول</t>
  </si>
  <si>
    <t>فصل 13(R.P)، اتصالی ها و متعلقات)</t>
  </si>
  <si>
    <t>فهرست بهاي شبکه توزیع آب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</si>
</sst>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04D3A-DDA3-4F94-8363-A6D7922B67D3}">
  <sheetPr codeName="Sheet1"/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"مصالح   (" &amp; ROUND((J6/J7)*100,2) &amp; "%)"</f>
        <v>مصالح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54" x14ac:dyDescent="0.25">
      <c r="A5" s="20">
        <v>1</v>
      </c>
      <c r="B5" s="20">
        <v>32032201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3">
        <v>1.1200000000000001</v>
      </c>
      <c r="I5" s="24">
        <v>1935875.5</v>
      </c>
      <c r="J5" s="24">
        <f>I5*H5*G5</f>
        <v>2168180.56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2168180.56</v>
      </c>
    </row>
    <row r="7" spans="1:10" ht="19.5" x14ac:dyDescent="0.25">
      <c r="C7" s="6" t="s">
        <v>14</v>
      </c>
      <c r="D7" s="4">
        <v>2168000</v>
      </c>
      <c r="I7" s="5" t="s">
        <v>13</v>
      </c>
      <c r="J7" s="4">
        <f>J6</f>
        <v>2168180.56</v>
      </c>
    </row>
    <row r="8" spans="1:10" ht="19.5" x14ac:dyDescent="0.25">
      <c r="C8" s="8" t="s">
        <v>16</v>
      </c>
      <c r="I8" s="5" t="s">
        <v>15</v>
      </c>
      <c r="J8" s="7">
        <f>(J7-D7)/D7</f>
        <v>8.3284132841354193E-5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B04BC704-47C7-415B-BF11-54A821E19EF5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32130101</vt:lpstr>
      <vt:lpstr>'32130101'!Print_Titles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2021-09-01T19:07:02Z</dcterms:created>
  <dcterms:modified xsi:type="dcterms:W3CDTF">2021-09-01T19:07:04Z</dcterms:modified>
</cp:coreProperties>
</file>