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3\Anlyze2\"/>
    </mc:Choice>
  </mc:AlternateContent>
  <xr:revisionPtr revIDLastSave="0" documentId="13_ncr:1_{11949266-95DD-44B6-81E8-7E02E797C5B9}" xr6:coauthVersionLast="47" xr6:coauthVersionMax="47" xr10:uidLastSave="{00000000-0000-0000-0000-000000000000}"/>
  <bookViews>
    <workbookView xWindow="-24120" yWindow="-120" windowWidth="24240" windowHeight="13140" xr2:uid="{DB918790-8B46-4F45-8981-CA87619BD908}"/>
  </bookViews>
  <sheets>
    <sheet name="33031904" sheetId="1" r:id="rId1"/>
  </sheets>
  <definedNames>
    <definedName name="_xlnm.Print_Titles" localSheetId="0">'33031904'!$1:$3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" l="1"/>
  <c r="A4" i="1"/>
  <c r="G13" i="1"/>
  <c r="J13" i="1" s="1"/>
  <c r="G12" i="1"/>
  <c r="J12" i="1" s="1"/>
  <c r="G11" i="1"/>
  <c r="J11" i="1" s="1"/>
  <c r="J14" i="1" s="1"/>
  <c r="G8" i="1"/>
  <c r="J8" i="1" s="1"/>
  <c r="G7" i="1"/>
  <c r="J7" i="1" s="1"/>
  <c r="G6" i="1"/>
  <c r="J6" i="1" s="1"/>
  <c r="G5" i="1"/>
  <c r="J5" i="1" s="1"/>
  <c r="J9" i="1" s="1"/>
  <c r="J15" i="1" l="1"/>
  <c r="J16" i="1" s="1"/>
</calcChain>
</file>

<file path=xl/sharedStrings.xml><?xml version="1.0" encoding="utf-8"?>
<sst xmlns="http://schemas.openxmlformats.org/spreadsheetml/2006/main" count="35" uniqueCount="30">
  <si>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</si>
  <si>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</si>
  <si>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</si>
  <si>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</si>
  <si>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</si>
  <si>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</si>
  <si>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</si>
  <si>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</si>
  <si>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</si>
  <si>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</si>
  <si>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</si>
  <si>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</si>
  <si>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 xml:space="preserve">کارشناس زمین شناسی </t>
  </si>
  <si>
    <t xml:space="preserve">حفار درجه یک چاههای آب </t>
  </si>
  <si>
    <t xml:space="preserve">کمک حفار چاههای آب </t>
  </si>
  <si>
    <t xml:space="preserve">وانت یک تن باراننده </t>
  </si>
  <si>
    <t>دستگاه -  ساعت</t>
  </si>
  <si>
    <t>دستگاه حفاری ضربه ای سنگین به قدرت 85 اسب بخار</t>
  </si>
  <si>
    <t xml:space="preserve">مته وابزارحفاری مته استم 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</si>
  <si>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</si>
  <si>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</si>
  <si>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</si>
  <si>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</si>
  <si>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</si>
  <si>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</si>
  <si>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تراش گمانه شناسایی حفر شده در زمینهای سنگی به روش ضربه ای سنگین، به قطر 12 اینچ و تبدیل آن به قطر تا20 اینچ، از عمق 150 تا 200 متر.</t>
  </si>
  <si>
    <t>شماره آيتم : 33031904</t>
  </si>
  <si>
    <t>واحد : مترطول</t>
  </si>
  <si>
    <t>فصل 03(حفاری به روش ضربه ای)</t>
  </si>
  <si>
    <t>فهرست بهاي چاه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</si>
</sst>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68749-1B7D-4AE5-B50F-E31491A12C58}">
  <dimension ref="A1:J1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25</v>
      </c>
      <c r="B1" s="9"/>
      <c r="C1" s="9"/>
      <c r="D1" s="10" t="s">
        <v>27</v>
      </c>
      <c r="E1" s="10"/>
      <c r="F1" s="10"/>
      <c r="G1" s="10"/>
      <c r="H1" s="10" t="s">
        <v>26</v>
      </c>
      <c r="I1" s="10"/>
      <c r="J1" s="10"/>
    </row>
    <row r="2" spans="1:10" x14ac:dyDescent="0.25">
      <c r="A2" s="11"/>
      <c r="B2" s="11"/>
      <c r="C2" s="11"/>
      <c r="D2" s="12" t="s">
        <v>29</v>
      </c>
      <c r="E2" s="12"/>
      <c r="F2" s="12"/>
      <c r="G2" s="12"/>
      <c r="H2" s="12" t="s">
        <v>28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ROUND((J9/J15)*100,2) &amp; "%)"</f>
        <v>نيروي انساني   (27.71%)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3.83</v>
      </c>
      <c r="G5" s="15">
        <f>F5/E5</f>
        <v>3.83</v>
      </c>
      <c r="H5" s="18">
        <v>1.55</v>
      </c>
      <c r="I5" s="16">
        <v>157476</v>
      </c>
      <c r="J5" s="16">
        <f>I5*H5*G5</f>
        <v>934856.27400000009</v>
      </c>
    </row>
    <row r="6" spans="1:10" x14ac:dyDescent="0.25">
      <c r="A6" s="13">
        <v>2</v>
      </c>
      <c r="B6" s="13">
        <v>14260101</v>
      </c>
      <c r="C6" s="17" t="s">
        <v>12</v>
      </c>
      <c r="D6" s="13" t="s">
        <v>11</v>
      </c>
      <c r="E6" s="13">
        <v>1</v>
      </c>
      <c r="F6" s="13">
        <v>0.77</v>
      </c>
      <c r="G6" s="15">
        <f>F6/E6</f>
        <v>0.77</v>
      </c>
      <c r="H6" s="18">
        <v>1.55</v>
      </c>
      <c r="I6" s="16">
        <v>573111.9</v>
      </c>
      <c r="J6" s="16">
        <f>I6*H6*G6</f>
        <v>684009.05265000009</v>
      </c>
    </row>
    <row r="7" spans="1:10" x14ac:dyDescent="0.25">
      <c r="A7" s="13">
        <v>3</v>
      </c>
      <c r="B7" s="13">
        <v>14260501</v>
      </c>
      <c r="C7" s="17" t="s">
        <v>13</v>
      </c>
      <c r="D7" s="13" t="s">
        <v>11</v>
      </c>
      <c r="E7" s="13">
        <v>1</v>
      </c>
      <c r="F7" s="13">
        <v>3.83</v>
      </c>
      <c r="G7" s="15">
        <f>F7/E7</f>
        <v>3.83</v>
      </c>
      <c r="H7" s="18">
        <v>1.55</v>
      </c>
      <c r="I7" s="16">
        <v>292598.3</v>
      </c>
      <c r="J7" s="16">
        <f>I7*H7*G7</f>
        <v>1737009.80795</v>
      </c>
    </row>
    <row r="8" spans="1:10" x14ac:dyDescent="0.25">
      <c r="A8" s="22">
        <v>4</v>
      </c>
      <c r="B8" s="22">
        <v>14260503</v>
      </c>
      <c r="C8" s="23" t="s">
        <v>14</v>
      </c>
      <c r="D8" s="22" t="s">
        <v>11</v>
      </c>
      <c r="E8" s="22">
        <v>1</v>
      </c>
      <c r="F8" s="22">
        <v>3.83</v>
      </c>
      <c r="G8" s="24">
        <f>F8/E8</f>
        <v>3.83</v>
      </c>
      <c r="H8" s="25">
        <v>1.55</v>
      </c>
      <c r="I8" s="26">
        <v>179737.8</v>
      </c>
      <c r="J8" s="26">
        <f>I8*H8*G8</f>
        <v>1067013.4497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19</v>
      </c>
      <c r="J9" s="33">
        <f>SUM(J5:J8)</f>
        <v>4422888.5843000002</v>
      </c>
    </row>
    <row r="10" spans="1:10" ht="19.5" x14ac:dyDescent="0.25">
      <c r="A10" s="19" t="str">
        <f>"ماشين آلات و ابزار   (" &amp; ROUND((J14/J15)*100,2) &amp; "%)"</f>
        <v>ماشين آلات و ابزار   (72.29%)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23010502</v>
      </c>
      <c r="C11" s="17" t="s">
        <v>15</v>
      </c>
      <c r="D11" s="13" t="s">
        <v>16</v>
      </c>
      <c r="E11" s="13">
        <v>1</v>
      </c>
      <c r="F11" s="13">
        <v>3.83</v>
      </c>
      <c r="G11" s="15">
        <f>F11/E11</f>
        <v>3.83</v>
      </c>
      <c r="H11" s="18">
        <v>1.55</v>
      </c>
      <c r="I11" s="16">
        <v>505781.6</v>
      </c>
      <c r="J11" s="16">
        <f>I11*H11*G11</f>
        <v>3002572.4684000001</v>
      </c>
    </row>
    <row r="12" spans="1:10" ht="36" x14ac:dyDescent="0.25">
      <c r="A12" s="13">
        <v>2</v>
      </c>
      <c r="B12" s="13">
        <v>25020102</v>
      </c>
      <c r="C12" s="17" t="s">
        <v>17</v>
      </c>
      <c r="D12" s="13" t="s">
        <v>16</v>
      </c>
      <c r="E12" s="13">
        <v>1</v>
      </c>
      <c r="F12" s="13">
        <v>3.83</v>
      </c>
      <c r="G12" s="15">
        <f>F12/E12</f>
        <v>3.83</v>
      </c>
      <c r="H12" s="18">
        <v>1.55</v>
      </c>
      <c r="I12" s="16">
        <v>1352356.6</v>
      </c>
      <c r="J12" s="16">
        <f>I12*H12*G12</f>
        <v>8028264.9559000013</v>
      </c>
    </row>
    <row r="13" spans="1:10" x14ac:dyDescent="0.25">
      <c r="A13" s="22">
        <v>3</v>
      </c>
      <c r="B13" s="22">
        <v>28200805</v>
      </c>
      <c r="C13" s="23" t="s">
        <v>18</v>
      </c>
      <c r="D13" s="22" t="s">
        <v>16</v>
      </c>
      <c r="E13" s="22">
        <v>1</v>
      </c>
      <c r="F13" s="22">
        <v>3.83</v>
      </c>
      <c r="G13" s="24">
        <f>F13/E13</f>
        <v>3.83</v>
      </c>
      <c r="H13" s="25">
        <v>1.55</v>
      </c>
      <c r="I13" s="26">
        <v>85396.800000000003</v>
      </c>
      <c r="J13" s="26">
        <f>I13*H13*G13</f>
        <v>506958.10320000001</v>
      </c>
    </row>
    <row r="14" spans="1:10" ht="19.5" x14ac:dyDescent="0.25">
      <c r="A14" s="34"/>
      <c r="B14" s="35"/>
      <c r="C14" s="36"/>
      <c r="D14" s="35"/>
      <c r="E14" s="35"/>
      <c r="F14" s="35"/>
      <c r="G14" s="37"/>
      <c r="H14" s="38"/>
      <c r="I14" s="39" t="s">
        <v>20</v>
      </c>
      <c r="J14" s="40">
        <f>SUM(J11:J13)</f>
        <v>11537795.527500002</v>
      </c>
    </row>
    <row r="15" spans="1:10" ht="19.5" x14ac:dyDescent="0.25">
      <c r="C15" s="6" t="s">
        <v>22</v>
      </c>
      <c r="D15" s="4">
        <v>15960000</v>
      </c>
      <c r="I15" s="5" t="s">
        <v>21</v>
      </c>
      <c r="J15" s="4">
        <f>J14+J9</f>
        <v>15960684.111800002</v>
      </c>
    </row>
    <row r="16" spans="1:10" ht="19.5" x14ac:dyDescent="0.25">
      <c r="C16" s="8" t="s">
        <v>24</v>
      </c>
      <c r="I16" s="5" t="s">
        <v>23</v>
      </c>
      <c r="J16" s="7">
        <f>(J15-D15)/D15</f>
        <v>4.2864147869795376E-5</v>
      </c>
    </row>
  </sheetData>
  <mergeCells count="7">
    <mergeCell ref="A10:J10"/>
    <mergeCell ref="A1:C2"/>
    <mergeCell ref="H1:J1"/>
    <mergeCell ref="D1:G1"/>
    <mergeCell ref="H2:J2"/>
    <mergeCell ref="D2:G2"/>
    <mergeCell ref="A4:J4"/>
  </mergeCells>
  <hyperlinks>
    <hyperlink ref="C16" r:id="rId1" xr:uid="{8F59C381-5421-4DF3-8047-AB493E1799DD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33031904</vt:lpstr>
      <vt:lpstr>'33031904'!Print_Titles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2021-09-01T19:30:23Z</dcterms:created>
  <dcterms:modified xsi:type="dcterms:W3CDTF">2021-09-01T19:30:24Z</dcterms:modified>
</cp:coreProperties>
</file>