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3\Anlyze2\"/>
    </mc:Choice>
  </mc:AlternateContent>
  <xr:revisionPtr revIDLastSave="0" documentId="13_ncr:1_{8A87332E-9EAB-45F3-8633-256252461C9F}" xr6:coauthVersionLast="47" xr6:coauthVersionMax="47" xr10:uidLastSave="{00000000-0000-0000-0000-000000000000}"/>
  <bookViews>
    <workbookView xWindow="-24120" yWindow="-120" windowWidth="24240" windowHeight="13140" xr2:uid="{7790315D-FBEA-429D-9466-AF3090C5C965}"/>
  </bookViews>
  <sheets>
    <sheet name="33050104" sheetId="1" r:id="rId1"/>
  </sheets>
  <definedNames>
    <definedName name="_xlnm.Print_Titles" localSheetId="0">'33050104'!$1:$3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  <c r="A15" i="1"/>
  <c r="A10" i="1"/>
  <c r="A4" i="1"/>
  <c r="G19" i="1"/>
  <c r="J19" i="1" s="1"/>
  <c r="J20" i="1" s="1"/>
  <c r="G16" i="1"/>
  <c r="J16" i="1" s="1"/>
  <c r="J17" i="1" s="1"/>
  <c r="G13" i="1"/>
  <c r="J13" i="1" s="1"/>
  <c r="G12" i="1"/>
  <c r="J12" i="1" s="1"/>
  <c r="G11" i="1"/>
  <c r="J11" i="1" s="1"/>
  <c r="J14" i="1" s="1"/>
  <c r="G8" i="1"/>
  <c r="J8" i="1" s="1"/>
  <c r="G7" i="1"/>
  <c r="J7" i="1" s="1"/>
  <c r="G6" i="1"/>
  <c r="J6" i="1" s="1"/>
  <c r="G5" i="1"/>
  <c r="J5" i="1" s="1"/>
  <c r="J9" i="1" l="1"/>
  <c r="J21" i="1"/>
  <c r="J22" i="1" s="1"/>
</calcChain>
</file>

<file path=xl/sharedStrings.xml><?xml version="1.0" encoding="utf-8"?>
<sst xmlns="http://schemas.openxmlformats.org/spreadsheetml/2006/main" count="41" uniqueCount="35">
  <si>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</si>
  <si>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</si>
  <si>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</si>
  <si>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</si>
  <si>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</si>
  <si>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</si>
  <si>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</si>
  <si>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</si>
  <si>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</si>
  <si>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</si>
  <si>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</si>
  <si>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</si>
  <si>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کارشناس زمین شناسی </t>
  </si>
  <si>
    <t xml:space="preserve">حفار درجه یک چاههای آب </t>
  </si>
  <si>
    <t xml:space="preserve">کمک حفار چاههای آب </t>
  </si>
  <si>
    <t xml:space="preserve">وانت یک تن باراننده </t>
  </si>
  <si>
    <t>دستگاه -  ساعت</t>
  </si>
  <si>
    <t>دستگاه حفاری ضربه ای سبک به قدرت 45 اسب بخار</t>
  </si>
  <si>
    <t>موتورجوش 150 تا250 امپر</t>
  </si>
  <si>
    <t>لوله پی وی سی سخت با فشارکار 10 بار به قطر خارجی 200 میلیمتر</t>
  </si>
  <si>
    <t>کیلوگرم</t>
  </si>
  <si>
    <t>حمل لوله ها و اتصالات پی وی سی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</si>
  <si>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</si>
  <si>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</si>
  <si>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</si>
  <si>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</si>
  <si>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</si>
  <si>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</si>
  <si>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</si>
  <si>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</si>
  <si>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نصب لوله پی.وی.سی، به قطر خارجی 225 میلیمتر و حداقل ضخامت جدار 10/8 میلیمتر، تا عمق 50 متر.</t>
  </si>
  <si>
    <t>شماره آيتم : 33050104</t>
  </si>
  <si>
    <t>واحد : مترطول</t>
  </si>
  <si>
    <t>فصل 05(تهیه و نصب لوله)</t>
  </si>
  <si>
    <t>فهرست بهاي چاه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</si>
</sst>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0B0DF-9E8E-4374-8087-85610F2D561E}"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7.28515625" style="1" bestFit="1" customWidth="1"/>
    <col min="9" max="9" width="7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30</v>
      </c>
      <c r="B1" s="9"/>
      <c r="C1" s="9"/>
      <c r="D1" s="10" t="s">
        <v>32</v>
      </c>
      <c r="E1" s="10"/>
      <c r="F1" s="10"/>
      <c r="G1" s="10"/>
      <c r="H1" s="10" t="s">
        <v>31</v>
      </c>
      <c r="I1" s="10"/>
      <c r="J1" s="10"/>
    </row>
    <row r="2" spans="1:10" x14ac:dyDescent="0.25">
      <c r="A2" s="11"/>
      <c r="B2" s="11"/>
      <c r="C2" s="11"/>
      <c r="D2" s="12" t="s">
        <v>34</v>
      </c>
      <c r="E2" s="12"/>
      <c r="F2" s="12"/>
      <c r="G2" s="12"/>
      <c r="H2" s="12" t="s">
        <v>33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ROUND((J9/J21)*100,2) &amp; "%)"</f>
        <v>نيروي انساني   (12.48%)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0.8</v>
      </c>
      <c r="G5" s="15">
        <f>F5/E5</f>
        <v>0.8</v>
      </c>
      <c r="H5" s="18">
        <v>1.55</v>
      </c>
      <c r="I5" s="16">
        <v>157476</v>
      </c>
      <c r="J5" s="16">
        <f>I5*H5*G5</f>
        <v>195270.24000000002</v>
      </c>
    </row>
    <row r="6" spans="1:10" x14ac:dyDescent="0.25">
      <c r="A6" s="13">
        <v>2</v>
      </c>
      <c r="B6" s="13">
        <v>14260101</v>
      </c>
      <c r="C6" s="17" t="s">
        <v>12</v>
      </c>
      <c r="D6" s="13" t="s">
        <v>11</v>
      </c>
      <c r="E6" s="13">
        <v>1</v>
      </c>
      <c r="F6" s="13">
        <v>0.4</v>
      </c>
      <c r="G6" s="15">
        <f>F6/E6</f>
        <v>0.4</v>
      </c>
      <c r="H6" s="18">
        <v>1.55</v>
      </c>
      <c r="I6" s="16">
        <v>573111.9</v>
      </c>
      <c r="J6" s="16">
        <f>I6*H6*G6</f>
        <v>355329.37800000003</v>
      </c>
    </row>
    <row r="7" spans="1:10" x14ac:dyDescent="0.25">
      <c r="A7" s="13">
        <v>3</v>
      </c>
      <c r="B7" s="13">
        <v>14260501</v>
      </c>
      <c r="C7" s="17" t="s">
        <v>13</v>
      </c>
      <c r="D7" s="13" t="s">
        <v>11</v>
      </c>
      <c r="E7" s="13">
        <v>1</v>
      </c>
      <c r="F7" s="13">
        <v>0.4</v>
      </c>
      <c r="G7" s="15">
        <f>F7/E7</f>
        <v>0.4</v>
      </c>
      <c r="H7" s="18">
        <v>1.55</v>
      </c>
      <c r="I7" s="16">
        <v>292598.3</v>
      </c>
      <c r="J7" s="16">
        <f>I7*H7*G7</f>
        <v>181410.946</v>
      </c>
    </row>
    <row r="8" spans="1:10" x14ac:dyDescent="0.25">
      <c r="A8" s="22">
        <v>4</v>
      </c>
      <c r="B8" s="22">
        <v>14260503</v>
      </c>
      <c r="C8" s="23" t="s">
        <v>14</v>
      </c>
      <c r="D8" s="22" t="s">
        <v>11</v>
      </c>
      <c r="E8" s="22">
        <v>1</v>
      </c>
      <c r="F8" s="22">
        <v>0.4</v>
      </c>
      <c r="G8" s="24">
        <f>F8/E8</f>
        <v>0.4</v>
      </c>
      <c r="H8" s="25">
        <v>1.55</v>
      </c>
      <c r="I8" s="26">
        <v>179737.8</v>
      </c>
      <c r="J8" s="26">
        <f>I8*H8*G8</f>
        <v>111437.43599999999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22</v>
      </c>
      <c r="J9" s="33">
        <f>SUM(J5:J8)</f>
        <v>843448</v>
      </c>
    </row>
    <row r="10" spans="1:10" ht="19.5" x14ac:dyDescent="0.25">
      <c r="A10" s="19" t="str">
        <f>"ماشين آلات و ابزار   (" &amp; ROUND((J14/J21)*100,2) &amp; "%)"</f>
        <v>ماشين آلات و ابزار   (12.68%)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23010502</v>
      </c>
      <c r="C11" s="17" t="s">
        <v>15</v>
      </c>
      <c r="D11" s="13" t="s">
        <v>16</v>
      </c>
      <c r="E11" s="13">
        <v>1</v>
      </c>
      <c r="F11" s="13">
        <v>0.4</v>
      </c>
      <c r="G11" s="15">
        <f>F11/E11</f>
        <v>0.4</v>
      </c>
      <c r="H11" s="18">
        <v>1.55</v>
      </c>
      <c r="I11" s="16">
        <v>505781.6</v>
      </c>
      <c r="J11" s="16">
        <f>I11*H11*G11</f>
        <v>313584.592</v>
      </c>
    </row>
    <row r="12" spans="1:10" ht="36" x14ac:dyDescent="0.25">
      <c r="A12" s="13">
        <v>2</v>
      </c>
      <c r="B12" s="13">
        <v>25020101</v>
      </c>
      <c r="C12" s="17" t="s">
        <v>17</v>
      </c>
      <c r="D12" s="13" t="s">
        <v>16</v>
      </c>
      <c r="E12" s="13">
        <v>1</v>
      </c>
      <c r="F12" s="13">
        <v>0.4</v>
      </c>
      <c r="G12" s="15">
        <f>F12/E12</f>
        <v>0.4</v>
      </c>
      <c r="H12" s="18">
        <v>1.55</v>
      </c>
      <c r="I12" s="16">
        <v>743775.5</v>
      </c>
      <c r="J12" s="16">
        <f>I12*H12*G12</f>
        <v>461140.81000000006</v>
      </c>
    </row>
    <row r="13" spans="1:10" x14ac:dyDescent="0.25">
      <c r="A13" s="22">
        <v>3</v>
      </c>
      <c r="B13" s="22">
        <v>26020502</v>
      </c>
      <c r="C13" s="23" t="s">
        <v>18</v>
      </c>
      <c r="D13" s="22" t="s">
        <v>16</v>
      </c>
      <c r="E13" s="22">
        <v>1</v>
      </c>
      <c r="F13" s="22">
        <v>0.4</v>
      </c>
      <c r="G13" s="24">
        <f>F13/E13</f>
        <v>0.4</v>
      </c>
      <c r="H13" s="25">
        <v>1.55</v>
      </c>
      <c r="I13" s="26">
        <v>131970.1</v>
      </c>
      <c r="J13" s="26">
        <f>I13*H13*G13</f>
        <v>81821.462000000014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23</v>
      </c>
      <c r="J14" s="33">
        <f>SUM(J11:J13)</f>
        <v>856546.86400000006</v>
      </c>
    </row>
    <row r="15" spans="1:10" ht="19.5" x14ac:dyDescent="0.25">
      <c r="A15" s="19" t="str">
        <f>"مصالح   (" &amp; ROUND((J17/J21)*100,2) &amp; "%)"</f>
        <v>مصالح   (74.33%)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36" x14ac:dyDescent="0.25">
      <c r="A16" s="22">
        <v>1</v>
      </c>
      <c r="B16" s="22">
        <v>32030213</v>
      </c>
      <c r="C16" s="23" t="s">
        <v>19</v>
      </c>
      <c r="D16" s="22" t="s">
        <v>20</v>
      </c>
      <c r="E16" s="22">
        <v>1</v>
      </c>
      <c r="F16" s="22">
        <v>1</v>
      </c>
      <c r="G16" s="24">
        <f>F16/E16</f>
        <v>1</v>
      </c>
      <c r="H16" s="25">
        <v>16.739999999999998</v>
      </c>
      <c r="I16" s="26">
        <v>300000</v>
      </c>
      <c r="J16" s="26">
        <f>I16*H16*G16</f>
        <v>5021999.9999999991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24</v>
      </c>
      <c r="J17" s="33">
        <f>SUM(J16:J16)</f>
        <v>5021999.9999999991</v>
      </c>
    </row>
    <row r="18" spans="1:10" ht="19.5" x14ac:dyDescent="0.25">
      <c r="A18" s="19" t="str">
        <f>"حمل   (" &amp; ROUND((J20/J21)*100,2) &amp; "%)"</f>
        <v>حمل   (0.51%)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5">
      <c r="A19" s="22">
        <v>1</v>
      </c>
      <c r="B19" s="22">
        <v>42040101</v>
      </c>
      <c r="C19" s="23" t="s">
        <v>21</v>
      </c>
      <c r="D19" s="22" t="s">
        <v>20</v>
      </c>
      <c r="E19" s="22">
        <v>1</v>
      </c>
      <c r="F19" s="22">
        <v>1</v>
      </c>
      <c r="G19" s="24">
        <f>F19/E19</f>
        <v>1</v>
      </c>
      <c r="H19" s="25">
        <v>16.739999999999998</v>
      </c>
      <c r="I19" s="26">
        <v>2050</v>
      </c>
      <c r="J19" s="26">
        <f>I19*H19*G19</f>
        <v>34317</v>
      </c>
    </row>
    <row r="20" spans="1:10" ht="19.5" x14ac:dyDescent="0.25">
      <c r="A20" s="34"/>
      <c r="B20" s="35"/>
      <c r="C20" s="36"/>
      <c r="D20" s="35"/>
      <c r="E20" s="35"/>
      <c r="F20" s="35"/>
      <c r="G20" s="37"/>
      <c r="H20" s="38"/>
      <c r="I20" s="39" t="s">
        <v>25</v>
      </c>
      <c r="J20" s="40">
        <f>SUM(J19:J19)</f>
        <v>34317</v>
      </c>
    </row>
    <row r="21" spans="1:10" ht="19.5" x14ac:dyDescent="0.25">
      <c r="C21" s="6" t="s">
        <v>27</v>
      </c>
      <c r="D21" s="4">
        <v>6756000</v>
      </c>
      <c r="I21" s="5" t="s">
        <v>26</v>
      </c>
      <c r="J21" s="4">
        <f>J20+J17+J14+J9</f>
        <v>6756311.8639999991</v>
      </c>
    </row>
    <row r="22" spans="1:10" ht="19.5" x14ac:dyDescent="0.25">
      <c r="C22" s="8" t="s">
        <v>29</v>
      </c>
      <c r="I22" s="5" t="s">
        <v>28</v>
      </c>
      <c r="J22" s="7">
        <f>(J21-D21)/D21</f>
        <v>4.6161042036579079E-5</v>
      </c>
    </row>
  </sheetData>
  <mergeCells count="9">
    <mergeCell ref="A10:J10"/>
    <mergeCell ref="A15:J15"/>
    <mergeCell ref="A18:J18"/>
    <mergeCell ref="A1:C2"/>
    <mergeCell ref="H1:J1"/>
    <mergeCell ref="D1:G1"/>
    <mergeCell ref="H2:J2"/>
    <mergeCell ref="D2:G2"/>
    <mergeCell ref="A4:J4"/>
  </mergeCells>
  <hyperlinks>
    <hyperlink ref="C22" r:id="rId1" xr:uid="{1AA2048D-C13E-4F4A-8717-6EE7CD1C3121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33050104</vt:lpstr>
      <vt:lpstr>'33050104'!Print_Titles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2021-09-01T19:33:48Z</dcterms:created>
  <dcterms:modified xsi:type="dcterms:W3CDTF">2021-09-01T19:33:49Z</dcterms:modified>
</cp:coreProperties>
</file>