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34\Analyse2\"/>
    </mc:Choice>
  </mc:AlternateContent>
  <xr:revisionPtr revIDLastSave="0" documentId="13_ncr:1_{03D86267-1C42-4E40-9959-9484672CC85F}" xr6:coauthVersionLast="47" xr6:coauthVersionMax="47" xr10:uidLastSave="{00000000-0000-0000-0000-000000000000}"/>
  <bookViews>
    <workbookView xWindow="-24120" yWindow="-120" windowWidth="24240" windowHeight="13140" xr2:uid="{19FA9B62-8A65-42B8-874A-1DC57F0DDF07}"/>
  </bookViews>
  <sheets>
    <sheet name="34050102" sheetId="1" r:id="rId1"/>
  </sheets>
  <definedNames>
    <definedName name="_xlnm.Print_Titles" localSheetId="0">'34050102'!$1:$3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1" i="1" l="1"/>
  <c r="A15" i="1"/>
  <c r="A10" i="1"/>
  <c r="A4" i="1"/>
  <c r="G22" i="1"/>
  <c r="J22" i="1" s="1"/>
  <c r="J23" i="1" s="1"/>
  <c r="G19" i="1"/>
  <c r="J19" i="1" s="1"/>
  <c r="G18" i="1"/>
  <c r="J18" i="1" s="1"/>
  <c r="G17" i="1"/>
  <c r="J17" i="1" s="1"/>
  <c r="G16" i="1"/>
  <c r="J16" i="1" s="1"/>
  <c r="J20" i="1" s="1"/>
  <c r="G13" i="1"/>
  <c r="J13" i="1" s="1"/>
  <c r="G12" i="1"/>
  <c r="J12" i="1" s="1"/>
  <c r="G11" i="1"/>
  <c r="J11" i="1" s="1"/>
  <c r="G8" i="1"/>
  <c r="J8" i="1" s="1"/>
  <c r="G7" i="1"/>
  <c r="J7" i="1" s="1"/>
  <c r="G6" i="1"/>
  <c r="J6" i="1" s="1"/>
  <c r="G5" i="1"/>
  <c r="J5" i="1" s="1"/>
  <c r="J14" i="1" l="1"/>
  <c r="J9" i="1"/>
  <c r="J24" i="1"/>
  <c r="J25" i="1" s="1"/>
</calcChain>
</file>

<file path=xl/sharedStrings.xml><?xml version="1.0" encoding="utf-8"?>
<sst xmlns="http://schemas.openxmlformats.org/spreadsheetml/2006/main" count="47" uniqueCount="39">
  <si>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</si>
  <si>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</si>
  <si>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</si>
  <si>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</si>
  <si>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</si>
  <si>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</si>
  <si>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</si>
  <si>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</si>
  <si>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</si>
  <si>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</si>
  <si>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متصدی ماشینهای بتن ساز (بتونیرچی)</t>
  </si>
  <si>
    <t>نفر -  ساعت</t>
  </si>
  <si>
    <t xml:space="preserve">کارگر ساده </t>
  </si>
  <si>
    <t>سیمانکار درجه دو</t>
  </si>
  <si>
    <t>کمک سیمانکار</t>
  </si>
  <si>
    <t xml:space="preserve">بتونیر300 لیتری </t>
  </si>
  <si>
    <t>دستگاه -  ساعت</t>
  </si>
  <si>
    <t xml:space="preserve">کامیون به ظرفیت حدود 5 تن با راننده </t>
  </si>
  <si>
    <t xml:space="preserve">تانکراب پاش به ظرفیت حدود 5000 لیتر باراننده </t>
  </si>
  <si>
    <t>آب رودخانه</t>
  </si>
  <si>
    <t>مترمکعب</t>
  </si>
  <si>
    <t>آب چاه وقنات</t>
  </si>
  <si>
    <t>ماسه شسته دانه بندی شده (تولید کارگاه)</t>
  </si>
  <si>
    <t>سیمان پرتلند نوع یک (سیمان معمولی) پاکتی و فله</t>
  </si>
  <si>
    <t>تن</t>
  </si>
  <si>
    <t>حمل سیمان فله و پاکتی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</si>
  <si>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</si>
  <si>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</si>
  <si>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</si>
  <si>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</si>
  <si>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</si>
  <si>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</si>
  <si>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</si>
  <si>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</si>
  <si>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اندود سیمانی به ضخامت حدود 2 سانتیمتر روی سطوح افقی، قایم و مورب، با ملات ماسه سیمان 1:3.</t>
  </si>
  <si>
    <t>شماره آيتم : 34050102</t>
  </si>
  <si>
    <t>واحد : مترمربع</t>
  </si>
  <si>
    <t>فصل 05(اندودوبندکشی)</t>
  </si>
  <si>
    <t>فهرست بهاي آبیاری و زهکشی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</si>
</sst>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F363C-D61B-4B67-8242-C2EDDBACBD64}">
  <sheetPr codeName="Sheet1"/>
  <dimension ref="A1:J2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9" style="1" bestFit="1" customWidth="1"/>
    <col min="7" max="7" width="9.42578125" style="2" bestFit="1" customWidth="1"/>
    <col min="8" max="8" width="6.28515625" style="1" bestFit="1" customWidth="1"/>
    <col min="9" max="9" width="8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34</v>
      </c>
      <c r="B1" s="9"/>
      <c r="C1" s="9"/>
      <c r="D1" s="10" t="s">
        <v>36</v>
      </c>
      <c r="E1" s="10"/>
      <c r="F1" s="10"/>
      <c r="G1" s="10"/>
      <c r="H1" s="10" t="s">
        <v>35</v>
      </c>
      <c r="I1" s="10"/>
      <c r="J1" s="10"/>
    </row>
    <row r="2" spans="1:10" x14ac:dyDescent="0.25">
      <c r="A2" s="11"/>
      <c r="B2" s="11"/>
      <c r="C2" s="11"/>
      <c r="D2" s="12" t="s">
        <v>38</v>
      </c>
      <c r="E2" s="12"/>
      <c r="F2" s="12"/>
      <c r="G2" s="12"/>
      <c r="H2" s="12" t="s">
        <v>37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ROUND((J9/J24)*100,2) &amp; "%)"</f>
        <v>نيروي انساني   (80.26%)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13040101</v>
      </c>
      <c r="C5" s="17" t="s">
        <v>10</v>
      </c>
      <c r="D5" s="13" t="s">
        <v>11</v>
      </c>
      <c r="E5" s="13">
        <v>1</v>
      </c>
      <c r="F5" s="13">
        <v>2.9409999999999999E-2</v>
      </c>
      <c r="G5" s="15">
        <f>F5/E5</f>
        <v>2.9409999999999999E-2</v>
      </c>
      <c r="H5" s="18">
        <v>1.45</v>
      </c>
      <c r="I5" s="16">
        <v>190388.5</v>
      </c>
      <c r="J5" s="16">
        <f>I5*H5*G5</f>
        <v>8119.0223882500004</v>
      </c>
    </row>
    <row r="6" spans="1:10" x14ac:dyDescent="0.25">
      <c r="A6" s="13">
        <v>2</v>
      </c>
      <c r="B6" s="13">
        <v>14010102</v>
      </c>
      <c r="C6" s="17" t="s">
        <v>12</v>
      </c>
      <c r="D6" s="13" t="s">
        <v>11</v>
      </c>
      <c r="E6" s="13">
        <v>1</v>
      </c>
      <c r="F6" s="13">
        <v>0.18160999999999999</v>
      </c>
      <c r="G6" s="15">
        <f>F6/E6</f>
        <v>0.18160999999999999</v>
      </c>
      <c r="H6" s="18">
        <v>1.45</v>
      </c>
      <c r="I6" s="16">
        <v>157476</v>
      </c>
      <c r="J6" s="16">
        <f>I6*H6*G6</f>
        <v>41468.863721999995</v>
      </c>
    </row>
    <row r="7" spans="1:10" x14ac:dyDescent="0.25">
      <c r="A7" s="13">
        <v>3</v>
      </c>
      <c r="B7" s="13">
        <v>14150102</v>
      </c>
      <c r="C7" s="17" t="s">
        <v>13</v>
      </c>
      <c r="D7" s="13" t="s">
        <v>11</v>
      </c>
      <c r="E7" s="13">
        <v>1</v>
      </c>
      <c r="F7" s="13">
        <v>0.36359999999999998</v>
      </c>
      <c r="G7" s="15">
        <f>F7/E7</f>
        <v>0.36359999999999998</v>
      </c>
      <c r="H7" s="18">
        <v>1.45</v>
      </c>
      <c r="I7" s="16">
        <v>174394.2</v>
      </c>
      <c r="J7" s="16">
        <f>I7*H7*G7</f>
        <v>91944.110123999999</v>
      </c>
    </row>
    <row r="8" spans="1:10" x14ac:dyDescent="0.25">
      <c r="A8" s="22">
        <v>4</v>
      </c>
      <c r="B8" s="22">
        <v>14150103</v>
      </c>
      <c r="C8" s="23" t="s">
        <v>14</v>
      </c>
      <c r="D8" s="22" t="s">
        <v>11</v>
      </c>
      <c r="E8" s="22">
        <v>1</v>
      </c>
      <c r="F8" s="22">
        <v>0.39350000000000002</v>
      </c>
      <c r="G8" s="24">
        <f>F8/E8</f>
        <v>0.39350000000000002</v>
      </c>
      <c r="H8" s="25">
        <v>1.45</v>
      </c>
      <c r="I8" s="26">
        <v>149775.6</v>
      </c>
      <c r="J8" s="26">
        <f>I8*H8*G8</f>
        <v>85458.212970000008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26</v>
      </c>
      <c r="J9" s="33">
        <f>SUM(J5:J8)</f>
        <v>226990.20920425002</v>
      </c>
    </row>
    <row r="10" spans="1:10" ht="19.5" x14ac:dyDescent="0.25">
      <c r="A10" s="19" t="str">
        <f>"ماشين آلات و ابزار   (" &amp; ROUND((J14/J24)*100,2) &amp; "%)"</f>
        <v>ماشين آلات و ابزار   (2.85%)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5">
      <c r="A11" s="13">
        <v>1</v>
      </c>
      <c r="B11" s="13">
        <v>22020103</v>
      </c>
      <c r="C11" s="17" t="s">
        <v>15</v>
      </c>
      <c r="D11" s="13" t="s">
        <v>16</v>
      </c>
      <c r="E11" s="13">
        <v>1</v>
      </c>
      <c r="F11" s="13">
        <v>2.9409999999999999E-2</v>
      </c>
      <c r="G11" s="15">
        <f>F11/E11</f>
        <v>2.9409999999999999E-2</v>
      </c>
      <c r="H11" s="18">
        <v>1.45</v>
      </c>
      <c r="I11" s="16">
        <v>82810.100000000006</v>
      </c>
      <c r="J11" s="16">
        <f>I11*H11*G11</f>
        <v>3531.3953094499998</v>
      </c>
    </row>
    <row r="12" spans="1:10" x14ac:dyDescent="0.25">
      <c r="A12" s="13">
        <v>2</v>
      </c>
      <c r="B12" s="13">
        <v>23020102</v>
      </c>
      <c r="C12" s="17" t="s">
        <v>17</v>
      </c>
      <c r="D12" s="13" t="s">
        <v>16</v>
      </c>
      <c r="E12" s="13">
        <v>1</v>
      </c>
      <c r="F12" s="13">
        <v>2.712E-3</v>
      </c>
      <c r="G12" s="15">
        <f>F12/E12</f>
        <v>2.712E-3</v>
      </c>
      <c r="H12" s="18">
        <v>1.45</v>
      </c>
      <c r="I12" s="16">
        <v>977916.9</v>
      </c>
      <c r="J12" s="16">
        <f>I12*H12*G12</f>
        <v>3845.5604175599997</v>
      </c>
    </row>
    <row r="13" spans="1:10" ht="36" x14ac:dyDescent="0.25">
      <c r="A13" s="22">
        <v>3</v>
      </c>
      <c r="B13" s="22">
        <v>23020501</v>
      </c>
      <c r="C13" s="23" t="s">
        <v>18</v>
      </c>
      <c r="D13" s="22" t="s">
        <v>16</v>
      </c>
      <c r="E13" s="22">
        <v>1</v>
      </c>
      <c r="F13" s="22">
        <v>8.1400000000000005E-4</v>
      </c>
      <c r="G13" s="24">
        <f>F13/E13</f>
        <v>8.1400000000000005E-4</v>
      </c>
      <c r="H13" s="25">
        <v>1.45</v>
      </c>
      <c r="I13" s="26">
        <v>579995.19999999995</v>
      </c>
      <c r="J13" s="26">
        <f>I13*H13*G13</f>
        <v>684.56833455999993</v>
      </c>
    </row>
    <row r="14" spans="1:10" ht="19.5" x14ac:dyDescent="0.25">
      <c r="A14" s="27"/>
      <c r="B14" s="28"/>
      <c r="C14" s="29"/>
      <c r="D14" s="28"/>
      <c r="E14" s="28"/>
      <c r="F14" s="28"/>
      <c r="G14" s="30"/>
      <c r="H14" s="31"/>
      <c r="I14" s="32" t="s">
        <v>27</v>
      </c>
      <c r="J14" s="33">
        <f>SUM(J11:J13)</f>
        <v>8061.5240615699995</v>
      </c>
    </row>
    <row r="15" spans="1:10" ht="19.5" x14ac:dyDescent="0.25">
      <c r="A15" s="19" t="str">
        <f>"مصالح   (" &amp; ROUND((J20/J24)*100,2) &amp; "%)"</f>
        <v>مصالح   (15.79%)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x14ac:dyDescent="0.25">
      <c r="A16" s="13">
        <v>1</v>
      </c>
      <c r="B16" s="13">
        <v>31010201</v>
      </c>
      <c r="C16" s="17" t="s">
        <v>19</v>
      </c>
      <c r="D16" s="13" t="s">
        <v>20</v>
      </c>
      <c r="E16" s="13">
        <v>1</v>
      </c>
      <c r="F16" s="13">
        <v>2.97E-3</v>
      </c>
      <c r="G16" s="15">
        <f>F16/E16</f>
        <v>2.97E-3</v>
      </c>
      <c r="H16" s="18">
        <v>1.1499999999999999</v>
      </c>
      <c r="I16" s="16">
        <v>3828</v>
      </c>
      <c r="J16" s="16">
        <f>I16*H16*G16</f>
        <v>13.074534</v>
      </c>
    </row>
    <row r="17" spans="1:10" x14ac:dyDescent="0.25">
      <c r="A17" s="13">
        <v>2</v>
      </c>
      <c r="B17" s="13">
        <v>31010301</v>
      </c>
      <c r="C17" s="17" t="s">
        <v>21</v>
      </c>
      <c r="D17" s="13" t="s">
        <v>20</v>
      </c>
      <c r="E17" s="13">
        <v>1</v>
      </c>
      <c r="F17" s="13">
        <v>2.97E-3</v>
      </c>
      <c r="G17" s="15">
        <f>F17/E17</f>
        <v>2.97E-3</v>
      </c>
      <c r="H17" s="18">
        <v>1.1499999999999999</v>
      </c>
      <c r="I17" s="16">
        <v>25912.799999999999</v>
      </c>
      <c r="J17" s="16">
        <f>I17*H17*G17</f>
        <v>88.505168399999988</v>
      </c>
    </row>
    <row r="18" spans="1:10" x14ac:dyDescent="0.25">
      <c r="A18" s="13">
        <v>3</v>
      </c>
      <c r="B18" s="13">
        <v>31030301</v>
      </c>
      <c r="C18" s="17" t="s">
        <v>22</v>
      </c>
      <c r="D18" s="13" t="s">
        <v>20</v>
      </c>
      <c r="E18" s="13">
        <v>1</v>
      </c>
      <c r="F18" s="13">
        <v>2.1999999999999999E-2</v>
      </c>
      <c r="G18" s="15">
        <f>F18/E18</f>
        <v>2.1999999999999999E-2</v>
      </c>
      <c r="H18" s="18">
        <v>1.1499999999999999</v>
      </c>
      <c r="I18" s="16">
        <v>800000</v>
      </c>
      <c r="J18" s="16">
        <f>I18*H18*G18</f>
        <v>20239.999999999996</v>
      </c>
    </row>
    <row r="19" spans="1:10" ht="36" x14ac:dyDescent="0.25">
      <c r="A19" s="22">
        <v>4</v>
      </c>
      <c r="B19" s="22">
        <v>31080103</v>
      </c>
      <c r="C19" s="23" t="s">
        <v>23</v>
      </c>
      <c r="D19" s="22" t="s">
        <v>24</v>
      </c>
      <c r="E19" s="22">
        <v>1</v>
      </c>
      <c r="F19" s="22">
        <v>8.1600000000000006E-3</v>
      </c>
      <c r="G19" s="24">
        <f>F19/E19</f>
        <v>8.1600000000000006E-3</v>
      </c>
      <c r="H19" s="25">
        <v>1.1499999999999999</v>
      </c>
      <c r="I19" s="26">
        <v>2590000</v>
      </c>
      <c r="J19" s="26">
        <f>I19*H19*G19</f>
        <v>24304.560000000001</v>
      </c>
    </row>
    <row r="20" spans="1:10" ht="19.5" x14ac:dyDescent="0.25">
      <c r="A20" s="27"/>
      <c r="B20" s="28"/>
      <c r="C20" s="29"/>
      <c r="D20" s="28"/>
      <c r="E20" s="28"/>
      <c r="F20" s="28"/>
      <c r="G20" s="30"/>
      <c r="H20" s="31"/>
      <c r="I20" s="32" t="s">
        <v>28</v>
      </c>
      <c r="J20" s="33">
        <f>SUM(J16:J19)</f>
        <v>44646.139702399996</v>
      </c>
    </row>
    <row r="21" spans="1:10" ht="19.5" x14ac:dyDescent="0.25">
      <c r="A21" s="19" t="str">
        <f>"حمل   (" &amp; ROUND((J23/J24)*100,2) &amp; "%)"</f>
        <v>حمل   (1.11%)</v>
      </c>
      <c r="B21" s="20"/>
      <c r="C21" s="20"/>
      <c r="D21" s="20"/>
      <c r="E21" s="20"/>
      <c r="F21" s="20"/>
      <c r="G21" s="20"/>
      <c r="H21" s="20"/>
      <c r="I21" s="20"/>
      <c r="J21" s="21"/>
    </row>
    <row r="22" spans="1:10" x14ac:dyDescent="0.25">
      <c r="A22" s="22">
        <v>1</v>
      </c>
      <c r="B22" s="22">
        <v>41060301</v>
      </c>
      <c r="C22" s="23" t="s">
        <v>25</v>
      </c>
      <c r="D22" s="22" t="s">
        <v>24</v>
      </c>
      <c r="E22" s="22">
        <v>1</v>
      </c>
      <c r="F22" s="22">
        <v>8.1600000000000006E-3</v>
      </c>
      <c r="G22" s="24">
        <f>F22/E22</f>
        <v>8.1600000000000006E-3</v>
      </c>
      <c r="H22" s="25">
        <v>1</v>
      </c>
      <c r="I22" s="26">
        <v>383976</v>
      </c>
      <c r="J22" s="26">
        <f>I22*H22*G22</f>
        <v>3133.2441600000002</v>
      </c>
    </row>
    <row r="23" spans="1:10" ht="19.5" x14ac:dyDescent="0.25">
      <c r="A23" s="34"/>
      <c r="B23" s="35"/>
      <c r="C23" s="36"/>
      <c r="D23" s="35"/>
      <c r="E23" s="35"/>
      <c r="F23" s="35"/>
      <c r="G23" s="37"/>
      <c r="H23" s="38"/>
      <c r="I23" s="39" t="s">
        <v>29</v>
      </c>
      <c r="J23" s="40">
        <f>SUM(J22:J22)</f>
        <v>3133.2441600000002</v>
      </c>
    </row>
    <row r="24" spans="1:10" ht="19.5" x14ac:dyDescent="0.25">
      <c r="C24" s="6" t="s">
        <v>31</v>
      </c>
      <c r="D24" s="4">
        <v>283000</v>
      </c>
      <c r="I24" s="5" t="s">
        <v>30</v>
      </c>
      <c r="J24" s="4">
        <f>J23+J20+J14+J9</f>
        <v>282831.11712822004</v>
      </c>
    </row>
    <row r="25" spans="1:10" ht="19.5" x14ac:dyDescent="0.25">
      <c r="C25" s="8" t="s">
        <v>33</v>
      </c>
      <c r="I25" s="5" t="s">
        <v>32</v>
      </c>
      <c r="J25" s="7">
        <f>(J24-D24)/D24</f>
        <v>-5.9675926424014993E-4</v>
      </c>
    </row>
  </sheetData>
  <mergeCells count="9">
    <mergeCell ref="A10:J10"/>
    <mergeCell ref="A15:J15"/>
    <mergeCell ref="A21:J21"/>
    <mergeCell ref="A1:C2"/>
    <mergeCell ref="H1:J1"/>
    <mergeCell ref="D1:G1"/>
    <mergeCell ref="H2:J2"/>
    <mergeCell ref="D2:G2"/>
    <mergeCell ref="A4:J4"/>
  </mergeCells>
  <hyperlinks>
    <hyperlink ref="C25" r:id="rId1" xr:uid="{6CB08512-87E1-45E6-B28C-547212B1EBE8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34050102</vt:lpstr>
      <vt:lpstr>'34050102'!Print_Titles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2021-09-01T19:45:29Z</dcterms:created>
  <dcterms:modified xsi:type="dcterms:W3CDTF">2021-09-01T19:45:31Z</dcterms:modified>
</cp:coreProperties>
</file>