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4\Analyse2\"/>
    </mc:Choice>
  </mc:AlternateContent>
  <xr:revisionPtr revIDLastSave="0" documentId="13_ncr:1_{360879D5-11AB-4375-8541-C36B7264DE6E}" xr6:coauthVersionLast="47" xr6:coauthVersionMax="47" xr10:uidLastSave="{00000000-0000-0000-0000-000000000000}"/>
  <bookViews>
    <workbookView xWindow="-24120" yWindow="-120" windowWidth="24240" windowHeight="13140" xr2:uid="{36475AF1-22E5-4137-A627-1D857165438B}"/>
  </bookViews>
  <sheets>
    <sheet name="34140501" sheetId="1" r:id="rId1"/>
  </sheets>
  <definedNames>
    <definedName name="_xlnm.Print_Titles" localSheetId="0">'34140501'!$1:$3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8" i="1"/>
  <c r="A4" i="1"/>
  <c r="G12" i="1"/>
  <c r="J12" i="1" s="1"/>
  <c r="J13" i="1" s="1"/>
  <c r="G9" i="1"/>
  <c r="J9" i="1" s="1"/>
  <c r="J10" i="1" s="1"/>
  <c r="G6" i="1"/>
  <c r="J6" i="1" s="1"/>
  <c r="G5" i="1"/>
  <c r="J5" i="1" s="1"/>
  <c r="J7" i="1" s="1"/>
  <c r="J14" i="1" l="1"/>
  <c r="J15" i="1" s="1"/>
</calcChain>
</file>

<file path=xl/sharedStrings.xml><?xml version="1.0" encoding="utf-8"?>
<sst xmlns="http://schemas.openxmlformats.org/spreadsheetml/2006/main" count="30" uniqueCount="29">
  <si>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</si>
  <si>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</si>
  <si>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</si>
  <si>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</si>
  <si>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</si>
  <si>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</si>
  <si>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</si>
  <si>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</si>
  <si>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</si>
  <si>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</si>
  <si>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نقاش درجه یک ساختمان </t>
  </si>
  <si>
    <t>نفر -  ساعت</t>
  </si>
  <si>
    <t xml:space="preserve">کمک نقاش </t>
  </si>
  <si>
    <t xml:space="preserve">وانت نیم تن باراننده </t>
  </si>
  <si>
    <t>دستگاه -  ساعت</t>
  </si>
  <si>
    <t xml:space="preserve">نوارشبرنگ </t>
  </si>
  <si>
    <t>مترمربع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</si>
  <si>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</si>
  <si>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</si>
  <si>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</si>
  <si>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</si>
  <si>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</si>
  <si>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</si>
  <si>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</si>
  <si>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ونصب نوار شبرنگ.</t>
  </si>
  <si>
    <t>شماره آيتم : 34140501</t>
  </si>
  <si>
    <t>واحد : مترمربع</t>
  </si>
  <si>
    <t>فصل 14(کارهای متفرقه)</t>
  </si>
  <si>
    <t>فهرست بهاي آبیاری و زهکشی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</si>
</sst>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F76C-ACB2-4398-B447-790F7842C95F}">
  <sheetPr codeName="Sheet1"/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ROUND((J7/J14)*100,2) &amp; "%)"</f>
        <v>نيروي انساني   (24.88%)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14200101</v>
      </c>
      <c r="C5" s="17" t="s">
        <v>10</v>
      </c>
      <c r="D5" s="13" t="s">
        <v>11</v>
      </c>
      <c r="E5" s="13">
        <v>1</v>
      </c>
      <c r="F5" s="13">
        <v>1.8</v>
      </c>
      <c r="G5" s="15">
        <f>F5/E5</f>
        <v>1.8</v>
      </c>
      <c r="H5" s="18">
        <v>1.02</v>
      </c>
      <c r="I5" s="16">
        <v>231948.1</v>
      </c>
      <c r="J5" s="16">
        <f>I5*H5*G5</f>
        <v>425856.71160000004</v>
      </c>
    </row>
    <row r="6" spans="1:10" x14ac:dyDescent="0.25">
      <c r="A6" s="22">
        <v>2</v>
      </c>
      <c r="B6" s="22">
        <v>14200103</v>
      </c>
      <c r="C6" s="23" t="s">
        <v>12</v>
      </c>
      <c r="D6" s="22" t="s">
        <v>11</v>
      </c>
      <c r="E6" s="22">
        <v>1</v>
      </c>
      <c r="F6" s="22">
        <v>1.8</v>
      </c>
      <c r="G6" s="24">
        <f>F6/E6</f>
        <v>1.8</v>
      </c>
      <c r="H6" s="25">
        <v>1.02</v>
      </c>
      <c r="I6" s="26">
        <v>150076.70000000001</v>
      </c>
      <c r="J6" s="26">
        <f>I6*H6*G6</f>
        <v>275540.82120000006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701397.53280000016</v>
      </c>
    </row>
    <row r="8" spans="1:10" ht="19.5" x14ac:dyDescent="0.25">
      <c r="A8" s="19" t="str">
        <f>"ماشين آلات و ابزار   (" &amp; ROUND((J10/J14)*100,2) &amp; "%)"</f>
        <v>ماشين آلات و ابزار   (28.64%)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23010501</v>
      </c>
      <c r="C9" s="23" t="s">
        <v>13</v>
      </c>
      <c r="D9" s="22" t="s">
        <v>14</v>
      </c>
      <c r="E9" s="22">
        <v>1</v>
      </c>
      <c r="F9" s="22">
        <v>1.8</v>
      </c>
      <c r="G9" s="24">
        <f>F9/E9</f>
        <v>1.8</v>
      </c>
      <c r="H9" s="25">
        <v>1.02</v>
      </c>
      <c r="I9" s="26">
        <v>439786.9</v>
      </c>
      <c r="J9" s="26">
        <f>I9*H9*G9</f>
        <v>807448.74840000004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18</v>
      </c>
      <c r="J10" s="33">
        <f>SUM(J9:J9)</f>
        <v>807448.74840000004</v>
      </c>
    </row>
    <row r="11" spans="1:10" ht="19.5" x14ac:dyDescent="0.25">
      <c r="A11" s="19" t="str">
        <f>"مصالح   (" &amp; ROUND((J13/J14)*100,2) &amp; "%)"</f>
        <v>مصالح   (46.47%)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22">
        <v>1</v>
      </c>
      <c r="B12" s="22">
        <v>31391601</v>
      </c>
      <c r="C12" s="23" t="s">
        <v>15</v>
      </c>
      <c r="D12" s="22" t="s">
        <v>16</v>
      </c>
      <c r="E12" s="22">
        <v>1</v>
      </c>
      <c r="F12" s="22">
        <v>1.1499999999999999</v>
      </c>
      <c r="G12" s="24">
        <f>F12/E12</f>
        <v>1.1499999999999999</v>
      </c>
      <c r="H12" s="25">
        <v>1.02</v>
      </c>
      <c r="I12" s="26">
        <v>1116869.3999999999</v>
      </c>
      <c r="J12" s="26">
        <f>I12*H12*G12</f>
        <v>1310087.8061999998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SUM(J12:J12)</f>
        <v>1310087.8061999998</v>
      </c>
    </row>
    <row r="14" spans="1:10" ht="19.5" x14ac:dyDescent="0.25">
      <c r="C14" s="6" t="s">
        <v>21</v>
      </c>
      <c r="D14" s="4">
        <v>2818000</v>
      </c>
      <c r="I14" s="5" t="s">
        <v>20</v>
      </c>
      <c r="J14" s="4">
        <f>J13+J10+J7</f>
        <v>2818934.0874000001</v>
      </c>
    </row>
    <row r="15" spans="1:10" ht="19.5" x14ac:dyDescent="0.25">
      <c r="C15" s="8" t="s">
        <v>23</v>
      </c>
      <c r="I15" s="5" t="s">
        <v>22</v>
      </c>
      <c r="J15" s="7">
        <f>(J14-D14)/D14</f>
        <v>3.3147175301635089E-4</v>
      </c>
    </row>
  </sheetData>
  <mergeCells count="8">
    <mergeCell ref="A8:J8"/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D172DF75-8E43-4236-9EF7-2611D18D5E6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34140501</vt:lpstr>
      <vt:lpstr>'34140501'!Print_Titles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2021-09-01T19:51:07Z</dcterms:created>
  <dcterms:modified xsi:type="dcterms:W3CDTF">2021-09-01T19:51:09Z</dcterms:modified>
</cp:coreProperties>
</file>