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5\Analyze2\"/>
    </mc:Choice>
  </mc:AlternateContent>
  <xr:revisionPtr revIDLastSave="0" documentId="13_ncr:1_{8963D574-67FC-4F9F-9098-23BA35724C75}" xr6:coauthVersionLast="47" xr6:coauthVersionMax="47" xr10:uidLastSave="{00000000-0000-0000-0000-000000000000}"/>
  <bookViews>
    <workbookView xWindow="-24120" yWindow="-120" windowWidth="24240" windowHeight="13140" xr2:uid="{F68196A7-3961-4753-A079-F48B70789731}"/>
  </bookViews>
  <sheets>
    <sheet name="35011502" sheetId="1" r:id="rId1"/>
  </sheets>
  <definedNames>
    <definedName name="_xlnm.Print_Titles" localSheetId="0">'35011502'!$1:$3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4" i="1"/>
  <c r="G11" i="1"/>
  <c r="J11" i="1" s="1"/>
  <c r="G10" i="1"/>
  <c r="J10" i="1" s="1"/>
  <c r="G9" i="1"/>
  <c r="J9" i="1" s="1"/>
  <c r="J12" i="1" s="1"/>
  <c r="G6" i="1"/>
  <c r="J6" i="1" s="1"/>
  <c r="G5" i="1"/>
  <c r="J5" i="1" s="1"/>
  <c r="J7" i="1" s="1"/>
  <c r="J13" i="1" l="1"/>
  <c r="J14" i="1" s="1"/>
</calcChain>
</file>

<file path=xl/sharedStrings.xml><?xml version="1.0" encoding="utf-8"?>
<sst xmlns="http://schemas.openxmlformats.org/spreadsheetml/2006/main" count="31" uniqueCount="28">
  <si>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</si>
  <si>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</si>
  <si>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</si>
  <si>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</si>
  <si>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</si>
  <si>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</si>
  <si>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</si>
  <si>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</si>
  <si>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</si>
  <si>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</si>
  <si>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</si>
  <si>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</si>
  <si>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 xml:space="preserve">مباشر عملیات خاکی با سابقه بیش از 10 سال </t>
  </si>
  <si>
    <t xml:space="preserve">کامیون حمل سنگ به ظرفیت حدود 30 تن باراننده </t>
  </si>
  <si>
    <t>دستگاه -  ساعت</t>
  </si>
  <si>
    <t xml:space="preserve">بولدوزر به قدرت حدود 200  اسب بخار باراننده </t>
  </si>
  <si>
    <t xml:space="preserve">لودرچرخ لاستیکی به قدرت حدود350  اسب بخار باراننده 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</si>
  <si>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</si>
  <si>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</si>
  <si>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</si>
  <si>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</si>
  <si>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</si>
  <si>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</si>
  <si>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به ردیف 011501 در صورتی که از مصالح حا صل از حفاری یا خاک برداری استفاده شود.</t>
  </si>
  <si>
    <t>شماره آيتم : 35011502</t>
  </si>
  <si>
    <t>واحد : مترمکعب</t>
  </si>
  <si>
    <t>فصل 01(عملیات خاکی و تخریب)</t>
  </si>
  <si>
    <t>فهرست بهاي سد سازی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</si>
</sst>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10D56-B482-4A28-B361-A3BC02AD3810}">
  <dimension ref="A1:J1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7.140625" style="1" bestFit="1" customWidth="1"/>
    <col min="9" max="9" width="8.85546875" style="4" bestFit="1" customWidth="1"/>
    <col min="10" max="10" width="8.28515625" style="4" bestFit="1" customWidth="1"/>
    <col min="11" max="16384" width="9.140625" style="1"/>
  </cols>
  <sheetData>
    <row r="1" spans="1:10" x14ac:dyDescent="0.25">
      <c r="A1" s="9" t="s">
        <v>23</v>
      </c>
      <c r="B1" s="9"/>
      <c r="C1" s="9"/>
      <c r="D1" s="10" t="s">
        <v>25</v>
      </c>
      <c r="E1" s="10"/>
      <c r="F1" s="10"/>
      <c r="G1" s="10"/>
      <c r="H1" s="10" t="s">
        <v>24</v>
      </c>
      <c r="I1" s="10"/>
      <c r="J1" s="10"/>
    </row>
    <row r="2" spans="1:10" x14ac:dyDescent="0.25">
      <c r="A2" s="11"/>
      <c r="B2" s="11"/>
      <c r="C2" s="11"/>
      <c r="D2" s="12" t="s">
        <v>27</v>
      </c>
      <c r="E2" s="12"/>
      <c r="F2" s="12"/>
      <c r="G2" s="12"/>
      <c r="H2" s="12" t="s">
        <v>26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ROUND((J7/J13)*100,2) &amp; "%)"</f>
        <v>نيروي انساني   (37.65%)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0.1</v>
      </c>
      <c r="G5" s="15">
        <f>F5/E5</f>
        <v>0.1</v>
      </c>
      <c r="H5" s="18">
        <v>-1.2</v>
      </c>
      <c r="I5" s="16">
        <v>157476</v>
      </c>
      <c r="J5" s="16">
        <f>I5*H5*G5</f>
        <v>-18897.12</v>
      </c>
    </row>
    <row r="6" spans="1:10" x14ac:dyDescent="0.25">
      <c r="A6" s="22">
        <v>2</v>
      </c>
      <c r="B6" s="22">
        <v>14240301</v>
      </c>
      <c r="C6" s="23" t="s">
        <v>12</v>
      </c>
      <c r="D6" s="22" t="s">
        <v>11</v>
      </c>
      <c r="E6" s="22">
        <v>1</v>
      </c>
      <c r="F6" s="22">
        <v>0.05</v>
      </c>
      <c r="G6" s="24">
        <f>F6/E6</f>
        <v>0.05</v>
      </c>
      <c r="H6" s="25">
        <v>-1.2</v>
      </c>
      <c r="I6" s="26">
        <v>397124.9</v>
      </c>
      <c r="J6" s="26">
        <f>I6*H6*G6</f>
        <v>-23827.494000000002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17</v>
      </c>
      <c r="J7" s="33">
        <f>SUM(J5:J6)</f>
        <v>-42724.614000000001</v>
      </c>
    </row>
    <row r="8" spans="1:10" ht="19.5" x14ac:dyDescent="0.25">
      <c r="A8" s="19" t="str">
        <f>"ماشين آلات و ابزار   (" &amp; ROUND((J12/J13)*100,2) &amp; "%)"</f>
        <v>ماشين آلات و ابزار   (62.35%)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ht="36" x14ac:dyDescent="0.25">
      <c r="A9" s="13">
        <v>1</v>
      </c>
      <c r="B9" s="13">
        <v>23020403</v>
      </c>
      <c r="C9" s="17" t="s">
        <v>13</v>
      </c>
      <c r="D9" s="13" t="s">
        <v>14</v>
      </c>
      <c r="E9" s="13">
        <v>1</v>
      </c>
      <c r="F9" s="13">
        <v>4.0000000000000001E-3</v>
      </c>
      <c r="G9" s="15">
        <f>F9/E9</f>
        <v>4.0000000000000001E-3</v>
      </c>
      <c r="H9" s="18">
        <v>-1.2</v>
      </c>
      <c r="I9" s="16">
        <v>3719744</v>
      </c>
      <c r="J9" s="16">
        <f>I9*H9*G9</f>
        <v>-17854.771199999999</v>
      </c>
    </row>
    <row r="10" spans="1:10" x14ac:dyDescent="0.25">
      <c r="A10" s="13">
        <v>2</v>
      </c>
      <c r="B10" s="13">
        <v>25010603</v>
      </c>
      <c r="C10" s="17" t="s">
        <v>15</v>
      </c>
      <c r="D10" s="13" t="s">
        <v>14</v>
      </c>
      <c r="E10" s="13">
        <v>1</v>
      </c>
      <c r="F10" s="13">
        <v>7.0000000000000001E-3</v>
      </c>
      <c r="G10" s="15">
        <f>F10/E10</f>
        <v>7.0000000000000001E-3</v>
      </c>
      <c r="H10" s="18">
        <v>-1.2</v>
      </c>
      <c r="I10" s="16">
        <v>1805385.2</v>
      </c>
      <c r="J10" s="16">
        <f>I10*H10*G10</f>
        <v>-15165.235679999998</v>
      </c>
    </row>
    <row r="11" spans="1:10" ht="36" x14ac:dyDescent="0.25">
      <c r="A11" s="22">
        <v>3</v>
      </c>
      <c r="B11" s="22">
        <v>25010806</v>
      </c>
      <c r="C11" s="23" t="s">
        <v>16</v>
      </c>
      <c r="D11" s="22" t="s">
        <v>14</v>
      </c>
      <c r="E11" s="22">
        <v>1</v>
      </c>
      <c r="F11" s="22">
        <v>8.9999999999999993E-3</v>
      </c>
      <c r="G11" s="24">
        <f>F11/E11</f>
        <v>8.9999999999999993E-3</v>
      </c>
      <c r="H11" s="25">
        <v>-1.2</v>
      </c>
      <c r="I11" s="26">
        <v>3493596.2</v>
      </c>
      <c r="J11" s="26">
        <f>I11*H11*G11</f>
        <v>-37730.838959999994</v>
      </c>
    </row>
    <row r="12" spans="1:10" ht="19.5" x14ac:dyDescent="0.25">
      <c r="A12" s="34"/>
      <c r="B12" s="35"/>
      <c r="C12" s="36"/>
      <c r="D12" s="35"/>
      <c r="E12" s="35"/>
      <c r="F12" s="35"/>
      <c r="G12" s="37"/>
      <c r="H12" s="38"/>
      <c r="I12" s="39" t="s">
        <v>18</v>
      </c>
      <c r="J12" s="40">
        <f>SUM(J9:J11)</f>
        <v>-70750.845839999994</v>
      </c>
    </row>
    <row r="13" spans="1:10" ht="19.5" x14ac:dyDescent="0.25">
      <c r="C13" s="6" t="s">
        <v>20</v>
      </c>
      <c r="D13" s="4">
        <v>-113500</v>
      </c>
      <c r="I13" s="5" t="s">
        <v>19</v>
      </c>
      <c r="J13" s="4">
        <f>J12+J7</f>
        <v>-113475.45984</v>
      </c>
    </row>
    <row r="14" spans="1:10" ht="19.5" x14ac:dyDescent="0.25">
      <c r="C14" s="8" t="s">
        <v>22</v>
      </c>
      <c r="I14" s="5" t="s">
        <v>21</v>
      </c>
      <c r="J14" s="7">
        <f>(J13-D13)/D13</f>
        <v>-2.1621286343615953E-4</v>
      </c>
    </row>
  </sheetData>
  <mergeCells count="7">
    <mergeCell ref="A8:J8"/>
    <mergeCell ref="A1:C2"/>
    <mergeCell ref="H1:J1"/>
    <mergeCell ref="D1:G1"/>
    <mergeCell ref="H2:J2"/>
    <mergeCell ref="D2:G2"/>
    <mergeCell ref="A4:J4"/>
  </mergeCells>
  <hyperlinks>
    <hyperlink ref="C14" r:id="rId1" xr:uid="{C44BE5C2-2600-4CEE-B958-771357517C24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35011502</vt:lpstr>
      <vt:lpstr>'35011502'!Print_Titles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2021-09-02T03:41:19Z</dcterms:created>
  <dcterms:modified xsi:type="dcterms:W3CDTF">2021-09-02T03:41:20Z</dcterms:modified>
</cp:coreProperties>
</file>