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5\Analyze2\"/>
    </mc:Choice>
  </mc:AlternateContent>
  <xr:revisionPtr revIDLastSave="0" documentId="13_ncr:1_{630A73DE-9A95-48C2-A191-556E0F95B301}" xr6:coauthVersionLast="47" xr6:coauthVersionMax="47" xr10:uidLastSave="{00000000-0000-0000-0000-000000000000}"/>
  <bookViews>
    <workbookView xWindow="-24120" yWindow="-120" windowWidth="24240" windowHeight="13140" xr2:uid="{556845EE-B426-4455-AA01-D0A75176277B}"/>
  </bookViews>
  <sheets>
    <sheet name="35041801" sheetId="1" r:id="rId1"/>
  </sheets>
  <definedNames>
    <definedName name="_xlnm.Print_Titles" localSheetId="0">'35041801'!$1:$3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A13" i="1"/>
  <c r="A4" i="1"/>
  <c r="G19" i="1"/>
  <c r="J19" i="1" s="1"/>
  <c r="J20" i="1" s="1"/>
  <c r="G16" i="1"/>
  <c r="J16" i="1" s="1"/>
  <c r="G15" i="1"/>
  <c r="J15" i="1" s="1"/>
  <c r="G14" i="1"/>
  <c r="J14" i="1" s="1"/>
  <c r="J17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2" i="1" l="1"/>
  <c r="J21" i="1" s="1"/>
  <c r="J22" i="1" s="1"/>
</calcChain>
</file>

<file path=xl/sharedStrings.xml><?xml version="1.0" encoding="utf-8"?>
<sst xmlns="http://schemas.openxmlformats.org/spreadsheetml/2006/main" count="44" uniqueCount="37">
  <si>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</si>
  <si>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</si>
  <si>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</si>
  <si>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</si>
  <si>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</si>
  <si>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</si>
  <si>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</si>
  <si>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</si>
  <si>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</si>
  <si>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</si>
  <si>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سرویس کار</t>
  </si>
  <si>
    <t>نفر -  ساعت</t>
  </si>
  <si>
    <t xml:space="preserve">متصدی پمپ اب </t>
  </si>
  <si>
    <t>سرکارگر</t>
  </si>
  <si>
    <t xml:space="preserve">کارگر ساده </t>
  </si>
  <si>
    <t>کارگر فنی ماهر</t>
  </si>
  <si>
    <t xml:space="preserve">حفار کارهای ژئوتکنیک </t>
  </si>
  <si>
    <t xml:space="preserve">برقکار درجه یک تابلوهای فشار ضعیف </t>
  </si>
  <si>
    <t xml:space="preserve">وانت 2 تا 3 تن جفت دیفرانسیل با راننده </t>
  </si>
  <si>
    <t>دستگاه -  ساعت</t>
  </si>
  <si>
    <t>پمپ آب جهت تست لوژون</t>
  </si>
  <si>
    <t>دیامگ 252</t>
  </si>
  <si>
    <t>ساعت</t>
  </si>
  <si>
    <t>مسدودکننده پکر مکانیکی  به قطر 76  میلیمتر</t>
  </si>
  <si>
    <t>عدد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</si>
  <si>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</si>
  <si>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</si>
  <si>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</si>
  <si>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</si>
  <si>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</si>
  <si>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</si>
  <si>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</si>
  <si>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 های آزمایش نفوذ پذیری با فشار ثابت به ازای هر پله فشار بالاتر به مدت 10 دقیقه و یا به ازای هر 10 دقیقه افزایش مدت بار گذاری در همان فشار (غیر از پله فشار نخست).</t>
  </si>
  <si>
    <t>شماره آيتم : 35041801</t>
  </si>
  <si>
    <t>واحد : دفعه</t>
  </si>
  <si>
    <t>فصل 04(چالزنی، ‌تزریق، ‌دیوار آب بند)</t>
  </si>
  <si>
    <t>فهرست بهاي سد سازی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</si>
</sst>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AD111-ECF9-4F18-B470-A4295B3FE884}"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ROUND((J12/J21)*100,2) &amp; "%)"</f>
        <v>نيروي انساني   (51.85%)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13010701</v>
      </c>
      <c r="C5" s="17" t="s">
        <v>10</v>
      </c>
      <c r="D5" s="13" t="s">
        <v>11</v>
      </c>
      <c r="E5" s="13">
        <v>1</v>
      </c>
      <c r="F5" s="13">
        <v>0.15</v>
      </c>
      <c r="G5" s="15">
        <f>F5/E5</f>
        <v>0.15</v>
      </c>
      <c r="H5" s="18">
        <v>1</v>
      </c>
      <c r="I5" s="16">
        <v>174456.2</v>
      </c>
      <c r="J5" s="16">
        <f>I5*H5*G5</f>
        <v>26168.43</v>
      </c>
    </row>
    <row r="6" spans="1:10" x14ac:dyDescent="0.25">
      <c r="A6" s="13">
        <v>2</v>
      </c>
      <c r="B6" s="13">
        <v>13041101</v>
      </c>
      <c r="C6" s="17" t="s">
        <v>12</v>
      </c>
      <c r="D6" s="13" t="s">
        <v>11</v>
      </c>
      <c r="E6" s="13">
        <v>1</v>
      </c>
      <c r="F6" s="13">
        <v>0.15</v>
      </c>
      <c r="G6" s="15">
        <f>F6/E6</f>
        <v>0.15</v>
      </c>
      <c r="H6" s="18">
        <v>1</v>
      </c>
      <c r="I6" s="16">
        <v>174456.2</v>
      </c>
      <c r="J6" s="16">
        <f>I6*H6*G6</f>
        <v>26168.43</v>
      </c>
    </row>
    <row r="7" spans="1:10" x14ac:dyDescent="0.25">
      <c r="A7" s="13">
        <v>3</v>
      </c>
      <c r="B7" s="13">
        <v>14010101</v>
      </c>
      <c r="C7" s="17" t="s">
        <v>13</v>
      </c>
      <c r="D7" s="13" t="s">
        <v>11</v>
      </c>
      <c r="E7" s="13">
        <v>1</v>
      </c>
      <c r="F7" s="13">
        <v>0.05</v>
      </c>
      <c r="G7" s="15">
        <f>F7/E7</f>
        <v>0.05</v>
      </c>
      <c r="H7" s="18">
        <v>1</v>
      </c>
      <c r="I7" s="16">
        <v>164459.9</v>
      </c>
      <c r="J7" s="16">
        <f>I7*H7*G7</f>
        <v>8222.9950000000008</v>
      </c>
    </row>
    <row r="8" spans="1:10" x14ac:dyDescent="0.25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0.15</v>
      </c>
      <c r="G8" s="15">
        <f>F8/E8</f>
        <v>0.15</v>
      </c>
      <c r="H8" s="18">
        <v>2</v>
      </c>
      <c r="I8" s="16">
        <v>157476</v>
      </c>
      <c r="J8" s="16">
        <f>I8*H8*G8</f>
        <v>47242.799999999996</v>
      </c>
    </row>
    <row r="9" spans="1:10" x14ac:dyDescent="0.25">
      <c r="A9" s="13">
        <v>5</v>
      </c>
      <c r="B9" s="13">
        <v>14010103</v>
      </c>
      <c r="C9" s="17" t="s">
        <v>15</v>
      </c>
      <c r="D9" s="13" t="s">
        <v>11</v>
      </c>
      <c r="E9" s="13">
        <v>1</v>
      </c>
      <c r="F9" s="13">
        <v>0.15</v>
      </c>
      <c r="G9" s="15">
        <f>F9/E9</f>
        <v>0.15</v>
      </c>
      <c r="H9" s="18">
        <v>1</v>
      </c>
      <c r="I9" s="16">
        <v>159565.4</v>
      </c>
      <c r="J9" s="16">
        <f>I9*H9*G9</f>
        <v>23934.809999999998</v>
      </c>
    </row>
    <row r="10" spans="1:10" x14ac:dyDescent="0.25">
      <c r="A10" s="13">
        <v>6</v>
      </c>
      <c r="B10" s="13">
        <v>14270301</v>
      </c>
      <c r="C10" s="17" t="s">
        <v>16</v>
      </c>
      <c r="D10" s="13" t="s">
        <v>11</v>
      </c>
      <c r="E10" s="13">
        <v>1</v>
      </c>
      <c r="F10" s="13">
        <v>0.15</v>
      </c>
      <c r="G10" s="15">
        <f>F10/E10</f>
        <v>0.15</v>
      </c>
      <c r="H10" s="18">
        <v>1</v>
      </c>
      <c r="I10" s="16">
        <v>451941.9</v>
      </c>
      <c r="J10" s="16">
        <f>I10*H10*G10</f>
        <v>67791.285000000003</v>
      </c>
    </row>
    <row r="11" spans="1:10" x14ac:dyDescent="0.25">
      <c r="A11" s="22">
        <v>7</v>
      </c>
      <c r="B11" s="22">
        <v>16040201</v>
      </c>
      <c r="C11" s="23" t="s">
        <v>17</v>
      </c>
      <c r="D11" s="22" t="s">
        <v>11</v>
      </c>
      <c r="E11" s="22">
        <v>1</v>
      </c>
      <c r="F11" s="22">
        <v>0.15</v>
      </c>
      <c r="G11" s="24">
        <f>F11/E11</f>
        <v>0.15</v>
      </c>
      <c r="H11" s="25">
        <v>1</v>
      </c>
      <c r="I11" s="26">
        <v>304848.09999999998</v>
      </c>
      <c r="J11" s="26">
        <f>I11*H11*G11</f>
        <v>45727.214999999997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25</v>
      </c>
      <c r="J12" s="33">
        <f>SUM(J5:J11)</f>
        <v>245255.965</v>
      </c>
    </row>
    <row r="13" spans="1:10" ht="19.5" x14ac:dyDescent="0.25">
      <c r="A13" s="19" t="str">
        <f>"ماشين آلات و ابزار   (" &amp; ROUND((J17/J21)*100,2) &amp; "%)"</f>
        <v>ماشين آلات و ابزار   (31.81%)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>
        <v>23010504</v>
      </c>
      <c r="C14" s="17" t="s">
        <v>18</v>
      </c>
      <c r="D14" s="13" t="s">
        <v>19</v>
      </c>
      <c r="E14" s="13">
        <v>1</v>
      </c>
      <c r="F14" s="13">
        <v>0.09</v>
      </c>
      <c r="G14" s="15">
        <f>F14/E14</f>
        <v>0.09</v>
      </c>
      <c r="H14" s="18">
        <v>1</v>
      </c>
      <c r="I14" s="16">
        <v>723878.8</v>
      </c>
      <c r="J14" s="16">
        <f>I14*H14*G14</f>
        <v>65149.092000000004</v>
      </c>
    </row>
    <row r="15" spans="1:10" x14ac:dyDescent="0.25">
      <c r="A15" s="13">
        <v>2</v>
      </c>
      <c r="B15" s="13">
        <v>28220302</v>
      </c>
      <c r="C15" s="17" t="s">
        <v>20</v>
      </c>
      <c r="D15" s="13" t="s">
        <v>19</v>
      </c>
      <c r="E15" s="13">
        <v>1</v>
      </c>
      <c r="F15" s="13">
        <v>0.1</v>
      </c>
      <c r="G15" s="15">
        <f>F15/E15</f>
        <v>0.1</v>
      </c>
      <c r="H15" s="18">
        <v>1</v>
      </c>
      <c r="I15" s="16">
        <v>834401</v>
      </c>
      <c r="J15" s="16">
        <f>I15*H15*G15</f>
        <v>83440.100000000006</v>
      </c>
    </row>
    <row r="16" spans="1:10" x14ac:dyDescent="0.25">
      <c r="A16" s="22">
        <v>3</v>
      </c>
      <c r="B16" s="22">
        <v>28311601</v>
      </c>
      <c r="C16" s="23" t="s">
        <v>21</v>
      </c>
      <c r="D16" s="22" t="s">
        <v>22</v>
      </c>
      <c r="E16" s="22">
        <v>1</v>
      </c>
      <c r="F16" s="22">
        <v>5.0000000000000001E-4</v>
      </c>
      <c r="G16" s="24">
        <f>F16/E16</f>
        <v>5.0000000000000001E-4</v>
      </c>
      <c r="H16" s="25">
        <v>1</v>
      </c>
      <c r="I16" s="26">
        <v>3688589.1</v>
      </c>
      <c r="J16" s="26">
        <f>I16*H16*G16</f>
        <v>1844.2945500000001</v>
      </c>
    </row>
    <row r="17" spans="1:10" ht="19.5" x14ac:dyDescent="0.25">
      <c r="A17" s="27"/>
      <c r="B17" s="28"/>
      <c r="C17" s="29"/>
      <c r="D17" s="28"/>
      <c r="E17" s="28"/>
      <c r="F17" s="28"/>
      <c r="G17" s="30"/>
      <c r="H17" s="31"/>
      <c r="I17" s="32" t="s">
        <v>26</v>
      </c>
      <c r="J17" s="33">
        <f>SUM(J14:J16)</f>
        <v>150433.48655</v>
      </c>
    </row>
    <row r="18" spans="1:10" ht="19.5" x14ac:dyDescent="0.25">
      <c r="A18" s="19" t="str">
        <f>"مصالح   (" &amp; ROUND((J20/J21)*100,2) &amp; "%)"</f>
        <v>مصالح   (16.34%)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ht="36" x14ac:dyDescent="0.25">
      <c r="A19" s="22">
        <v>1</v>
      </c>
      <c r="B19" s="22">
        <v>34050301</v>
      </c>
      <c r="C19" s="23" t="s">
        <v>23</v>
      </c>
      <c r="D19" s="22" t="s">
        <v>24</v>
      </c>
      <c r="E19" s="22">
        <v>1</v>
      </c>
      <c r="F19" s="22">
        <v>6.0000000000000001E-3</v>
      </c>
      <c r="G19" s="24">
        <f>F19/E19</f>
        <v>6.0000000000000001E-3</v>
      </c>
      <c r="H19" s="25">
        <v>1</v>
      </c>
      <c r="I19" s="26">
        <v>12880000</v>
      </c>
      <c r="J19" s="26">
        <f>I19*H19*G19</f>
        <v>77280</v>
      </c>
    </row>
    <row r="20" spans="1:10" ht="19.5" x14ac:dyDescent="0.25">
      <c r="A20" s="34"/>
      <c r="B20" s="35"/>
      <c r="C20" s="36"/>
      <c r="D20" s="35"/>
      <c r="E20" s="35"/>
      <c r="F20" s="35"/>
      <c r="G20" s="37"/>
      <c r="H20" s="38"/>
      <c r="I20" s="39" t="s">
        <v>27</v>
      </c>
      <c r="J20" s="40">
        <f>SUM(J19:J19)</f>
        <v>77280</v>
      </c>
    </row>
    <row r="21" spans="1:10" ht="19.5" x14ac:dyDescent="0.25">
      <c r="C21" s="6" t="s">
        <v>29</v>
      </c>
      <c r="D21" s="4">
        <v>473000</v>
      </c>
      <c r="I21" s="5" t="s">
        <v>28</v>
      </c>
      <c r="J21" s="4">
        <f>J20+J17+J12</f>
        <v>472969.45155</v>
      </c>
    </row>
    <row r="22" spans="1:10" ht="19.5" x14ac:dyDescent="0.25">
      <c r="C22" s="8" t="s">
        <v>31</v>
      </c>
      <c r="I22" s="5" t="s">
        <v>30</v>
      </c>
      <c r="J22" s="7">
        <f>(J21-D21)/D21</f>
        <v>-6.4584460887953592E-5</v>
      </c>
    </row>
  </sheetData>
  <mergeCells count="8">
    <mergeCell ref="A13:J13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5CCD87D3-13C5-4D66-8D7A-562881D4C8E8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35041801</vt:lpstr>
      <vt:lpstr>'35041801'!Print_Titles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2021-09-02T03:44:33Z</dcterms:created>
  <dcterms:modified xsi:type="dcterms:W3CDTF">2021-09-02T03:44:34Z</dcterms:modified>
</cp:coreProperties>
</file>