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5\Analyze2\"/>
    </mc:Choice>
  </mc:AlternateContent>
  <xr:revisionPtr revIDLastSave="0" documentId="13_ncr:1_{FFD1F6F7-78FD-4358-B62D-6A2296E12BD1}" xr6:coauthVersionLast="47" xr6:coauthVersionMax="47" xr10:uidLastSave="{00000000-0000-0000-0000-000000000000}"/>
  <bookViews>
    <workbookView xWindow="-24120" yWindow="-120" windowWidth="24240" windowHeight="13140" xr2:uid="{A128FCDA-DDB2-46C2-8854-0A5BE597E5E1}"/>
  </bookViews>
  <sheets>
    <sheet name="35080301" sheetId="1" r:id="rId1"/>
  </sheets>
  <definedNames>
    <definedName name="_xlnm.Print_Titles" localSheetId="0">'35080301'!$1:$3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9" i="1"/>
  <c r="J9" i="1" s="1"/>
  <c r="G8" i="1"/>
  <c r="J8" i="1" s="1"/>
  <c r="G7" i="1"/>
  <c r="J7" i="1" s="1"/>
  <c r="G6" i="1"/>
  <c r="J6" i="1" s="1"/>
  <c r="G5" i="1"/>
  <c r="J5" i="1" s="1"/>
  <c r="J10" i="1" s="1"/>
  <c r="J11" i="1" s="1"/>
  <c r="J12" i="1" s="1"/>
</calcChain>
</file>

<file path=xl/sharedStrings.xml><?xml version="1.0" encoding="utf-8"?>
<sst xmlns="http://schemas.openxmlformats.org/spreadsheetml/2006/main" count="30" uniqueCount="26">
  <si>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</si>
  <si>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</si>
  <si>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</si>
  <si>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</si>
  <si>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</si>
  <si>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</si>
  <si>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</si>
  <si>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</si>
  <si>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</si>
  <si>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</si>
  <si>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</si>
  <si>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 -  ساعت</t>
  </si>
  <si>
    <t xml:space="preserve">کارگر ساده </t>
  </si>
  <si>
    <t xml:space="preserve">بنای سنگ چین درجه یک </t>
  </si>
  <si>
    <t>بنای سنگ چین درجه دو</t>
  </si>
  <si>
    <t xml:space="preserve">کمک بنای سنگ چین 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</si>
  <si>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</si>
  <si>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</si>
  <si>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</si>
  <si>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</si>
  <si>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</si>
  <si>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های بنایی با سنـگ لاشه در پی، برای بنایی در دیوار.</t>
  </si>
  <si>
    <t>شماره آيتم : 35080301</t>
  </si>
  <si>
    <t>واحد : مترمکعب</t>
  </si>
  <si>
    <t>فصل 08(عملیات بنایی با سنگ)</t>
  </si>
  <si>
    <t>فهرست بهاي سد سازی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</si>
</sst>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CCA2-A84D-4CD5-A63C-A40911C88389}"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ROUND((J10/J11)*100,2) &amp; "%)"</f>
        <v>نيروي انساني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0.23529410000000001</v>
      </c>
      <c r="G5" s="15">
        <f>F5/E5</f>
        <v>0.23529410000000001</v>
      </c>
      <c r="H5" s="18">
        <v>1</v>
      </c>
      <c r="I5" s="16">
        <v>164459.9</v>
      </c>
      <c r="J5" s="16">
        <f>I5*H5*G5</f>
        <v>38696.444156589998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3.2</v>
      </c>
      <c r="G6" s="15">
        <f>F6/E6</f>
        <v>3.2</v>
      </c>
      <c r="H6" s="18">
        <v>1</v>
      </c>
      <c r="I6" s="16">
        <v>157476</v>
      </c>
      <c r="J6" s="16">
        <f>I6*H6*G6</f>
        <v>503923.20000000001</v>
      </c>
    </row>
    <row r="7" spans="1:10" x14ac:dyDescent="0.25">
      <c r="A7" s="13">
        <v>3</v>
      </c>
      <c r="B7" s="13">
        <v>14220301</v>
      </c>
      <c r="C7" s="17" t="s">
        <v>13</v>
      </c>
      <c r="D7" s="13" t="s">
        <v>11</v>
      </c>
      <c r="E7" s="13">
        <v>1</v>
      </c>
      <c r="F7" s="13">
        <v>0.32</v>
      </c>
      <c r="G7" s="15">
        <f>F7/E7</f>
        <v>0.32</v>
      </c>
      <c r="H7" s="18">
        <v>1</v>
      </c>
      <c r="I7" s="16">
        <v>231948.1</v>
      </c>
      <c r="J7" s="16">
        <f>I7*H7*G7</f>
        <v>74223.392000000007</v>
      </c>
    </row>
    <row r="8" spans="1:10" x14ac:dyDescent="0.25">
      <c r="A8" s="13">
        <v>4</v>
      </c>
      <c r="B8" s="13">
        <v>14220302</v>
      </c>
      <c r="C8" s="17" t="s">
        <v>14</v>
      </c>
      <c r="D8" s="13" t="s">
        <v>11</v>
      </c>
      <c r="E8" s="13">
        <v>1</v>
      </c>
      <c r="F8" s="13">
        <v>0.45714280000000002</v>
      </c>
      <c r="G8" s="15">
        <f>F8/E8</f>
        <v>0.45714280000000002</v>
      </c>
      <c r="H8" s="18">
        <v>1</v>
      </c>
      <c r="I8" s="16">
        <v>191751.3</v>
      </c>
      <c r="J8" s="16">
        <f>I8*H8*G8</f>
        <v>87657.72618564</v>
      </c>
    </row>
    <row r="9" spans="1:10" x14ac:dyDescent="0.25">
      <c r="A9" s="22">
        <v>5</v>
      </c>
      <c r="B9" s="22">
        <v>14220303</v>
      </c>
      <c r="C9" s="23" t="s">
        <v>15</v>
      </c>
      <c r="D9" s="22" t="s">
        <v>11</v>
      </c>
      <c r="E9" s="22">
        <v>1</v>
      </c>
      <c r="F9" s="22">
        <v>0.45714280000000002</v>
      </c>
      <c r="G9" s="24">
        <f>F9/E9</f>
        <v>0.45714280000000002</v>
      </c>
      <c r="H9" s="25">
        <v>1</v>
      </c>
      <c r="I9" s="26">
        <v>157268.5</v>
      </c>
      <c r="J9" s="26">
        <f>I9*H9*G9</f>
        <v>71894.162441799999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16</v>
      </c>
      <c r="J10" s="33">
        <f>SUM(J5:J9)</f>
        <v>776394.92478402995</v>
      </c>
    </row>
    <row r="11" spans="1:10" ht="19.5" x14ac:dyDescent="0.25">
      <c r="C11" s="6" t="s">
        <v>18</v>
      </c>
      <c r="D11" s="4">
        <v>776500</v>
      </c>
      <c r="I11" s="5" t="s">
        <v>17</v>
      </c>
      <c r="J11" s="4">
        <f>J10</f>
        <v>776394.92478402995</v>
      </c>
    </row>
    <row r="12" spans="1:10" ht="19.5" x14ac:dyDescent="0.25">
      <c r="C12" s="8" t="s">
        <v>20</v>
      </c>
      <c r="I12" s="5" t="s">
        <v>19</v>
      </c>
      <c r="J12" s="7">
        <f>(J11-D11)/D11</f>
        <v>-1.3531901605930407E-4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2" r:id="rId1" xr:uid="{9904FC64-248D-4529-82CA-94797DCE549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35080301</vt:lpstr>
      <vt:lpstr>'35080301'!Print_Titles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2021-09-02T03:46:59Z</dcterms:created>
  <dcterms:modified xsi:type="dcterms:W3CDTF">2021-09-02T03:47:00Z</dcterms:modified>
</cp:coreProperties>
</file>