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37\Analyse1\"/>
    </mc:Choice>
  </mc:AlternateContent>
  <xr:revisionPtr revIDLastSave="0" documentId="13_ncr:1_{61C2D9F7-37AD-41C6-9A6B-FDD44408ED5A}" xr6:coauthVersionLast="47" xr6:coauthVersionMax="47" xr10:uidLastSave="{00000000-0000-0000-0000-000000000000}"/>
  <bookViews>
    <workbookView xWindow="-24120" yWindow="-120" windowWidth="24240" windowHeight="13140" xr2:uid="{366F7FBB-931C-4A5A-BF5C-486865043D04}"/>
  </bookViews>
  <sheets>
    <sheet name="37110401" sheetId="1" r:id="rId1"/>
  </sheets>
  <definedNames>
    <definedName name="_xlnm.Print_Titles" localSheetId="0">'37110401'!$1:$3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7" i="1" l="1"/>
  <c r="A24" i="1"/>
  <c r="A16" i="1"/>
  <c r="A4" i="1"/>
  <c r="G43" i="1"/>
  <c r="J43" i="1" s="1"/>
  <c r="G42" i="1"/>
  <c r="J42" i="1" s="1"/>
  <c r="G41" i="1"/>
  <c r="J41" i="1" s="1"/>
  <c r="G40" i="1"/>
  <c r="J40" i="1" s="1"/>
  <c r="G39" i="1"/>
  <c r="J39" i="1" s="1"/>
  <c r="G38" i="1"/>
  <c r="J38" i="1" s="1"/>
  <c r="J44" i="1" s="1"/>
  <c r="G35" i="1"/>
  <c r="J35" i="1" s="1"/>
  <c r="G34" i="1"/>
  <c r="J34" i="1" s="1"/>
  <c r="G33" i="1"/>
  <c r="J33" i="1" s="1"/>
  <c r="G32" i="1"/>
  <c r="J32" i="1" s="1"/>
  <c r="G31" i="1"/>
  <c r="J31" i="1" s="1"/>
  <c r="G30" i="1"/>
  <c r="J30" i="1" s="1"/>
  <c r="G29" i="1"/>
  <c r="J29" i="1" s="1"/>
  <c r="G28" i="1"/>
  <c r="J28" i="1" s="1"/>
  <c r="G27" i="1"/>
  <c r="J27" i="1" s="1"/>
  <c r="G26" i="1"/>
  <c r="J26" i="1" s="1"/>
  <c r="G25" i="1"/>
  <c r="J25" i="1" s="1"/>
  <c r="G22" i="1"/>
  <c r="J22" i="1" s="1"/>
  <c r="G21" i="1"/>
  <c r="J21" i="1" s="1"/>
  <c r="G20" i="1"/>
  <c r="J20" i="1" s="1"/>
  <c r="G19" i="1"/>
  <c r="J19" i="1" s="1"/>
  <c r="G18" i="1"/>
  <c r="J18" i="1" s="1"/>
  <c r="G17" i="1"/>
  <c r="J17" i="1" s="1"/>
  <c r="J23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J15" i="1" l="1"/>
  <c r="J36" i="1"/>
  <c r="J45" i="1" s="1"/>
  <c r="J46" i="1" s="1"/>
</calcChain>
</file>

<file path=xl/sharedStrings.xml><?xml version="1.0" encoding="utf-8"?>
<sst xmlns="http://schemas.openxmlformats.org/spreadsheetml/2006/main" count="89" uniqueCount="62">
  <si>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</si>
  <si>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</si>
  <si>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</si>
  <si>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</si>
  <si>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</si>
  <si>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</si>
  <si>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</si>
  <si>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</si>
  <si>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</si>
  <si>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</si>
  <si>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</si>
  <si>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</si>
  <si>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 xml:space="preserve">نجار قالب بند درجه یک </t>
  </si>
  <si>
    <t>نجار قالب بند درجه دو</t>
  </si>
  <si>
    <t>کمک نجار قالب بند</t>
  </si>
  <si>
    <t xml:space="preserve">قالب بند فلزی درجه یک </t>
  </si>
  <si>
    <t>قالب بند فلزی درجه دو</t>
  </si>
  <si>
    <t>کمک قالب بند</t>
  </si>
  <si>
    <t xml:space="preserve">قالب ساز درجه یک قالب فلزی </t>
  </si>
  <si>
    <t xml:space="preserve">قالب ساز درجه دو قالب فلزی </t>
  </si>
  <si>
    <t xml:space="preserve">کمک قالب ساز قالب فلزی </t>
  </si>
  <si>
    <t xml:space="preserve">کامیون به ظرفیت حدود 3 تن با راننده </t>
  </si>
  <si>
    <t>دستگاه -  ساعت</t>
  </si>
  <si>
    <t xml:space="preserve">تراکتورجفت دیفرانسیل  باراننده </t>
  </si>
  <si>
    <t xml:space="preserve">تریلر کفی به ظرفیت حدود 5  تن بدون کشنده </t>
  </si>
  <si>
    <t>موتورجوش 150 تا250 امپر</t>
  </si>
  <si>
    <t xml:space="preserve">سنگ ساب اهن </t>
  </si>
  <si>
    <t>عدد</t>
  </si>
  <si>
    <t xml:space="preserve">روغن قالب بندی </t>
  </si>
  <si>
    <t>لیتر</t>
  </si>
  <si>
    <t>میخ جور</t>
  </si>
  <si>
    <t>کیلوگرم</t>
  </si>
  <si>
    <t>تخته نراد خارجی</t>
  </si>
  <si>
    <t>مترمکعب</t>
  </si>
  <si>
    <t xml:space="preserve">چوب گرد سفید خشک </t>
  </si>
  <si>
    <t>مفتول سیاه</t>
  </si>
  <si>
    <t>ورق سیاه به ضخامت 3 میلیمتر و کمتر</t>
  </si>
  <si>
    <t xml:space="preserve">نبشی </t>
  </si>
  <si>
    <t xml:space="preserve">پروفیل ناودانی سردخم شده </t>
  </si>
  <si>
    <t xml:space="preserve">لوله یک ویک دوم فولادی </t>
  </si>
  <si>
    <t>الکترود</t>
  </si>
  <si>
    <t xml:space="preserve">ضدزنگ روغنی </t>
  </si>
  <si>
    <t>پیچ ومهره سیاه جور</t>
  </si>
  <si>
    <t>حمل قیر مظروف</t>
  </si>
  <si>
    <t>حمل مصالح فلزی مورد مصرف در سازه</t>
  </si>
  <si>
    <t>حمل فراورده های فولادی توری، شبکه های فلزی، میخ، پرچ و الکترود</t>
  </si>
  <si>
    <t>حمل تخته، الوار و MDF</t>
  </si>
  <si>
    <t>حمل چوب گرد</t>
  </si>
  <si>
    <t>حمل لوله های فولادی یک دوم اینچ تا  4 اینچ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</si>
  <si>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</si>
  <si>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</si>
  <si>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</si>
  <si>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</si>
  <si>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</si>
  <si>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</si>
  <si>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</si>
  <si>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</si>
  <si>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مصالح و قالب بندی درهر عمق و ارتفاع، برای کارهای بتنی، همراه با بازکردن قالب.</t>
  </si>
  <si>
    <t>شماره آيتم : 37110401</t>
  </si>
  <si>
    <t>واحد : مترمربع</t>
  </si>
  <si>
    <t>فصل 11(کارهای بتنی وقالب بندی)</t>
  </si>
  <si>
    <t>فهرست بهاي شبکه جمع آوری و انتقال فاضلاب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</si>
</sst>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4034B-985A-43F5-A6B8-176FEAEF99C8}">
  <dimension ref="A1:J46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57</v>
      </c>
      <c r="B1" s="9"/>
      <c r="C1" s="9"/>
      <c r="D1" s="10" t="s">
        <v>59</v>
      </c>
      <c r="E1" s="10"/>
      <c r="F1" s="10"/>
      <c r="G1" s="10"/>
      <c r="H1" s="10" t="s">
        <v>58</v>
      </c>
      <c r="I1" s="10"/>
      <c r="J1" s="10"/>
    </row>
    <row r="2" spans="1:10" x14ac:dyDescent="0.25">
      <c r="A2" s="11"/>
      <c r="B2" s="11"/>
      <c r="C2" s="11"/>
      <c r="D2" s="12" t="s">
        <v>61</v>
      </c>
      <c r="E2" s="12"/>
      <c r="F2" s="12"/>
      <c r="G2" s="12"/>
      <c r="H2" s="12" t="s">
        <v>60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ROUND((J15/J45)*100,2) &amp; "%)"</f>
        <v>نيروي انساني   (41.32%)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0.38319999999999999</v>
      </c>
      <c r="G5" s="15">
        <f>F5/E5</f>
        <v>0.38319999999999999</v>
      </c>
      <c r="H5" s="18">
        <v>1.345</v>
      </c>
      <c r="I5" s="16">
        <v>157476</v>
      </c>
      <c r="J5" s="16">
        <f>I5*H5*G5</f>
        <v>81163.760303999996</v>
      </c>
    </row>
    <row r="6" spans="1:10" x14ac:dyDescent="0.25">
      <c r="A6" s="13">
        <v>2</v>
      </c>
      <c r="B6" s="13">
        <v>14030201</v>
      </c>
      <c r="C6" s="17" t="s">
        <v>12</v>
      </c>
      <c r="D6" s="13" t="s">
        <v>11</v>
      </c>
      <c r="E6" s="13">
        <v>1</v>
      </c>
      <c r="F6" s="13">
        <v>3.3599999999999998E-2</v>
      </c>
      <c r="G6" s="15">
        <f>F6/E6</f>
        <v>3.3599999999999998E-2</v>
      </c>
      <c r="H6" s="18">
        <v>1.345</v>
      </c>
      <c r="I6" s="16">
        <v>242050.4</v>
      </c>
      <c r="J6" s="16">
        <f>I6*H6*G6</f>
        <v>10938.741676799998</v>
      </c>
    </row>
    <row r="7" spans="1:10" x14ac:dyDescent="0.25">
      <c r="A7" s="13">
        <v>3</v>
      </c>
      <c r="B7" s="13">
        <v>14030202</v>
      </c>
      <c r="C7" s="17" t="s">
        <v>13</v>
      </c>
      <c r="D7" s="13" t="s">
        <v>11</v>
      </c>
      <c r="E7" s="13">
        <v>1</v>
      </c>
      <c r="F7" s="13">
        <v>0.2379</v>
      </c>
      <c r="G7" s="15">
        <f>F7/E7</f>
        <v>0.2379</v>
      </c>
      <c r="H7" s="18">
        <v>1.345</v>
      </c>
      <c r="I7" s="16">
        <v>196271.4</v>
      </c>
      <c r="J7" s="16">
        <f>I7*H7*G7</f>
        <v>62802.039350699997</v>
      </c>
    </row>
    <row r="8" spans="1:10" x14ac:dyDescent="0.25">
      <c r="A8" s="13">
        <v>4</v>
      </c>
      <c r="B8" s="13">
        <v>14030203</v>
      </c>
      <c r="C8" s="17" t="s">
        <v>14</v>
      </c>
      <c r="D8" s="13" t="s">
        <v>11</v>
      </c>
      <c r="E8" s="13">
        <v>1</v>
      </c>
      <c r="F8" s="13">
        <v>0.2974</v>
      </c>
      <c r="G8" s="15">
        <f>F8/E8</f>
        <v>0.2974</v>
      </c>
      <c r="H8" s="18">
        <v>1.345</v>
      </c>
      <c r="I8" s="16">
        <v>149775.6</v>
      </c>
      <c r="J8" s="16">
        <f>I8*H8*G8</f>
        <v>59910.689326799999</v>
      </c>
    </row>
    <row r="9" spans="1:10" x14ac:dyDescent="0.25">
      <c r="A9" s="13">
        <v>5</v>
      </c>
      <c r="B9" s="13">
        <v>14040101</v>
      </c>
      <c r="C9" s="17" t="s">
        <v>15</v>
      </c>
      <c r="D9" s="13" t="s">
        <v>11</v>
      </c>
      <c r="E9" s="13">
        <v>1</v>
      </c>
      <c r="F9" s="13">
        <v>2.5899999999999999E-2</v>
      </c>
      <c r="G9" s="15">
        <f>F9/E9</f>
        <v>2.5899999999999999E-2</v>
      </c>
      <c r="H9" s="18">
        <v>1.345</v>
      </c>
      <c r="I9" s="16">
        <v>235221.2</v>
      </c>
      <c r="J9" s="16">
        <f>I9*H9*G9</f>
        <v>8194.0481126000013</v>
      </c>
    </row>
    <row r="10" spans="1:10" x14ac:dyDescent="0.25">
      <c r="A10" s="13">
        <v>6</v>
      </c>
      <c r="B10" s="13">
        <v>14040102</v>
      </c>
      <c r="C10" s="17" t="s">
        <v>16</v>
      </c>
      <c r="D10" s="13" t="s">
        <v>11</v>
      </c>
      <c r="E10" s="13">
        <v>1</v>
      </c>
      <c r="F10" s="13">
        <v>0.25919999999999999</v>
      </c>
      <c r="G10" s="15">
        <f>F10/E10</f>
        <v>0.25919999999999999</v>
      </c>
      <c r="H10" s="18">
        <v>1.345</v>
      </c>
      <c r="I10" s="16">
        <v>189432.8</v>
      </c>
      <c r="J10" s="16">
        <f>I10*H10*G10</f>
        <v>66040.820467199985</v>
      </c>
    </row>
    <row r="11" spans="1:10" x14ac:dyDescent="0.25">
      <c r="A11" s="13">
        <v>7</v>
      </c>
      <c r="B11" s="13">
        <v>14040103</v>
      </c>
      <c r="C11" s="17" t="s">
        <v>17</v>
      </c>
      <c r="D11" s="13" t="s">
        <v>11</v>
      </c>
      <c r="E11" s="13">
        <v>1</v>
      </c>
      <c r="F11" s="13">
        <v>0.30099999999999999</v>
      </c>
      <c r="G11" s="15">
        <f>F11/E11</f>
        <v>0.30099999999999999</v>
      </c>
      <c r="H11" s="18">
        <v>1.345</v>
      </c>
      <c r="I11" s="16">
        <v>149775.6</v>
      </c>
      <c r="J11" s="16">
        <f>I11*H11*G11</f>
        <v>60635.902781999997</v>
      </c>
    </row>
    <row r="12" spans="1:10" x14ac:dyDescent="0.25">
      <c r="A12" s="13">
        <v>8</v>
      </c>
      <c r="B12" s="13">
        <v>14040201</v>
      </c>
      <c r="C12" s="17" t="s">
        <v>18</v>
      </c>
      <c r="D12" s="13" t="s">
        <v>11</v>
      </c>
      <c r="E12" s="13">
        <v>1</v>
      </c>
      <c r="F12" s="13">
        <v>9.1000000000000004E-3</v>
      </c>
      <c r="G12" s="15">
        <f>F12/E12</f>
        <v>9.1000000000000004E-3</v>
      </c>
      <c r="H12" s="18">
        <v>3.1389999999999998</v>
      </c>
      <c r="I12" s="16">
        <v>220890.1</v>
      </c>
      <c r="J12" s="16">
        <f>I12*H12*G12</f>
        <v>6309.7036174900004</v>
      </c>
    </row>
    <row r="13" spans="1:10" x14ac:dyDescent="0.25">
      <c r="A13" s="13">
        <v>9</v>
      </c>
      <c r="B13" s="13">
        <v>14040202</v>
      </c>
      <c r="C13" s="17" t="s">
        <v>19</v>
      </c>
      <c r="D13" s="13" t="s">
        <v>11</v>
      </c>
      <c r="E13" s="13">
        <v>1</v>
      </c>
      <c r="F13" s="13">
        <v>9.1000000000000004E-3</v>
      </c>
      <c r="G13" s="15">
        <f>F13/E13</f>
        <v>9.1000000000000004E-3</v>
      </c>
      <c r="H13" s="18">
        <v>3.1389999999999998</v>
      </c>
      <c r="I13" s="16">
        <v>185982.8</v>
      </c>
      <c r="J13" s="16">
        <f>I13*H13*G13</f>
        <v>5312.5800837200004</v>
      </c>
    </row>
    <row r="14" spans="1:10" x14ac:dyDescent="0.25">
      <c r="A14" s="22">
        <v>10</v>
      </c>
      <c r="B14" s="22">
        <v>14040203</v>
      </c>
      <c r="C14" s="23" t="s">
        <v>20</v>
      </c>
      <c r="D14" s="22" t="s">
        <v>11</v>
      </c>
      <c r="E14" s="22">
        <v>1</v>
      </c>
      <c r="F14" s="22">
        <v>9.1000000000000004E-3</v>
      </c>
      <c r="G14" s="24">
        <f>F14/E14</f>
        <v>9.1000000000000004E-3</v>
      </c>
      <c r="H14" s="25">
        <v>3.1389999999999998</v>
      </c>
      <c r="I14" s="26">
        <v>149775.6</v>
      </c>
      <c r="J14" s="26">
        <f>I14*H14*G14</f>
        <v>4278.3250364400001</v>
      </c>
    </row>
    <row r="15" spans="1:10" ht="19.5" x14ac:dyDescent="0.25">
      <c r="A15" s="27"/>
      <c r="B15" s="28"/>
      <c r="C15" s="29"/>
      <c r="D15" s="28"/>
      <c r="E15" s="28"/>
      <c r="F15" s="28"/>
      <c r="G15" s="30"/>
      <c r="H15" s="31"/>
      <c r="I15" s="32" t="s">
        <v>49</v>
      </c>
      <c r="J15" s="33">
        <f>SUM(J5:J14)</f>
        <v>365586.61075774999</v>
      </c>
    </row>
    <row r="16" spans="1:10" ht="19.5" x14ac:dyDescent="0.25">
      <c r="A16" s="19" t="str">
        <f>"ماشين آلات و ابزار   (" &amp; ROUND((J23/J45)*100,2) &amp; "%)"</f>
        <v>ماشين آلات و ابزار   (1.7%)</v>
      </c>
      <c r="B16" s="20"/>
      <c r="C16" s="20"/>
      <c r="D16" s="20"/>
      <c r="E16" s="20"/>
      <c r="F16" s="20"/>
      <c r="G16" s="20"/>
      <c r="H16" s="20"/>
      <c r="I16" s="20"/>
      <c r="J16" s="21"/>
    </row>
    <row r="17" spans="1:10" x14ac:dyDescent="0.25">
      <c r="A17" s="13">
        <v>1</v>
      </c>
      <c r="B17" s="13">
        <v>23020101</v>
      </c>
      <c r="C17" s="17" t="s">
        <v>21</v>
      </c>
      <c r="D17" s="13" t="s">
        <v>22</v>
      </c>
      <c r="E17" s="13">
        <v>1</v>
      </c>
      <c r="F17" s="13">
        <v>4.4000000000000003E-3</v>
      </c>
      <c r="G17" s="15">
        <f>F17/E17</f>
        <v>4.4000000000000003E-3</v>
      </c>
      <c r="H17" s="18">
        <v>1.345</v>
      </c>
      <c r="I17" s="16">
        <v>674523.4</v>
      </c>
      <c r="J17" s="16">
        <f>I17*H17*G17</f>
        <v>3991.8294812000004</v>
      </c>
    </row>
    <row r="18" spans="1:10" x14ac:dyDescent="0.25">
      <c r="A18" s="13">
        <v>2</v>
      </c>
      <c r="B18" s="13">
        <v>23020802</v>
      </c>
      <c r="C18" s="17" t="s">
        <v>23</v>
      </c>
      <c r="D18" s="13" t="s">
        <v>22</v>
      </c>
      <c r="E18" s="13">
        <v>1</v>
      </c>
      <c r="F18" s="13">
        <v>4.4999999999999997E-3</v>
      </c>
      <c r="G18" s="15">
        <f>F18/E18</f>
        <v>4.4999999999999997E-3</v>
      </c>
      <c r="H18" s="18">
        <v>1.345</v>
      </c>
      <c r="I18" s="16">
        <v>390892</v>
      </c>
      <c r="J18" s="16">
        <f>I18*H18*G18</f>
        <v>2365.87383</v>
      </c>
    </row>
    <row r="19" spans="1:10" x14ac:dyDescent="0.25">
      <c r="A19" s="13">
        <v>3</v>
      </c>
      <c r="B19" s="13">
        <v>23020901</v>
      </c>
      <c r="C19" s="17" t="s">
        <v>24</v>
      </c>
      <c r="D19" s="13" t="s">
        <v>22</v>
      </c>
      <c r="E19" s="13">
        <v>1</v>
      </c>
      <c r="F19" s="13">
        <v>4.4999999999999997E-3</v>
      </c>
      <c r="G19" s="15">
        <f>F19/E19</f>
        <v>4.4999999999999997E-3</v>
      </c>
      <c r="H19" s="18">
        <v>1.345</v>
      </c>
      <c r="I19" s="16">
        <v>154006</v>
      </c>
      <c r="J19" s="16">
        <f>I19*H19*G19</f>
        <v>932.12131499999998</v>
      </c>
    </row>
    <row r="20" spans="1:10" x14ac:dyDescent="0.25">
      <c r="A20" s="13">
        <v>4</v>
      </c>
      <c r="B20" s="13">
        <v>26020502</v>
      </c>
      <c r="C20" s="17" t="s">
        <v>25</v>
      </c>
      <c r="D20" s="13" t="s">
        <v>22</v>
      </c>
      <c r="E20" s="13">
        <v>1</v>
      </c>
      <c r="F20" s="13">
        <v>9.1000000000000004E-3</v>
      </c>
      <c r="G20" s="15">
        <f>F20/E20</f>
        <v>9.1000000000000004E-3</v>
      </c>
      <c r="H20" s="18">
        <v>3.1389999999999998</v>
      </c>
      <c r="I20" s="16">
        <v>131970.1</v>
      </c>
      <c r="J20" s="16">
        <f>I20*H20*G20</f>
        <v>3769.7127094899997</v>
      </c>
    </row>
    <row r="21" spans="1:10" x14ac:dyDescent="0.25">
      <c r="A21" s="13">
        <v>5</v>
      </c>
      <c r="B21" s="13">
        <v>28040701</v>
      </c>
      <c r="C21" s="17" t="s">
        <v>26</v>
      </c>
      <c r="D21" s="13" t="s">
        <v>27</v>
      </c>
      <c r="E21" s="13">
        <v>1</v>
      </c>
      <c r="F21" s="13">
        <v>1.1000000000000001E-3</v>
      </c>
      <c r="G21" s="15">
        <f>F21/E21</f>
        <v>1.1000000000000001E-3</v>
      </c>
      <c r="H21" s="18">
        <v>3.1389999999999998</v>
      </c>
      <c r="I21" s="16">
        <v>185987.20000000001</v>
      </c>
      <c r="J21" s="16">
        <f>I21*H21*G21</f>
        <v>642.19520288000001</v>
      </c>
    </row>
    <row r="22" spans="1:10" x14ac:dyDescent="0.25">
      <c r="A22" s="22">
        <v>6</v>
      </c>
      <c r="B22" s="22">
        <v>28991401</v>
      </c>
      <c r="C22" s="23" t="s">
        <v>28</v>
      </c>
      <c r="D22" s="22" t="s">
        <v>29</v>
      </c>
      <c r="E22" s="22">
        <v>1</v>
      </c>
      <c r="F22" s="22">
        <v>0.1004</v>
      </c>
      <c r="G22" s="24">
        <f>F22/E22</f>
        <v>0.1004</v>
      </c>
      <c r="H22" s="25">
        <v>1.345</v>
      </c>
      <c r="I22" s="26">
        <v>24472</v>
      </c>
      <c r="J22" s="26">
        <f>I22*H22*G22</f>
        <v>3304.6499359999998</v>
      </c>
    </row>
    <row r="23" spans="1:10" ht="19.5" x14ac:dyDescent="0.25">
      <c r="A23" s="27"/>
      <c r="B23" s="28"/>
      <c r="C23" s="29"/>
      <c r="D23" s="28"/>
      <c r="E23" s="28"/>
      <c r="F23" s="28"/>
      <c r="G23" s="30"/>
      <c r="H23" s="31"/>
      <c r="I23" s="32" t="s">
        <v>50</v>
      </c>
      <c r="J23" s="33">
        <f>SUM(J17:J22)</f>
        <v>15006.382474570002</v>
      </c>
    </row>
    <row r="24" spans="1:10" ht="19.5" x14ac:dyDescent="0.25">
      <c r="A24" s="19" t="str">
        <f>"مصالح   (" &amp; ROUND((J36/J45)*100,2) &amp; "%)"</f>
        <v>مصالح   (56.19%)</v>
      </c>
      <c r="B24" s="20"/>
      <c r="C24" s="20"/>
      <c r="D24" s="20"/>
      <c r="E24" s="20"/>
      <c r="F24" s="20"/>
      <c r="G24" s="20"/>
      <c r="H24" s="20"/>
      <c r="I24" s="20"/>
      <c r="J24" s="21"/>
    </row>
    <row r="25" spans="1:10" x14ac:dyDescent="0.25">
      <c r="A25" s="13">
        <v>1</v>
      </c>
      <c r="B25" s="13">
        <v>31430101</v>
      </c>
      <c r="C25" s="17" t="s">
        <v>30</v>
      </c>
      <c r="D25" s="13" t="s">
        <v>31</v>
      </c>
      <c r="E25" s="13">
        <v>1</v>
      </c>
      <c r="F25" s="13">
        <v>0.06</v>
      </c>
      <c r="G25" s="15">
        <f>F25/E25</f>
        <v>0.06</v>
      </c>
      <c r="H25" s="18">
        <v>1.0173000000000001</v>
      </c>
      <c r="I25" s="16">
        <v>200000</v>
      </c>
      <c r="J25" s="16">
        <f>I25*H25*G25</f>
        <v>12207.600000000002</v>
      </c>
    </row>
    <row r="26" spans="1:10" x14ac:dyDescent="0.25">
      <c r="A26" s="13">
        <v>2</v>
      </c>
      <c r="B26" s="13">
        <v>39010102</v>
      </c>
      <c r="C26" s="17" t="s">
        <v>32</v>
      </c>
      <c r="D26" s="13" t="s">
        <v>33</v>
      </c>
      <c r="E26" s="13">
        <v>1</v>
      </c>
      <c r="F26" s="13">
        <v>5.1000000000000004E-3</v>
      </c>
      <c r="G26" s="15">
        <f>F26/E26</f>
        <v>5.1000000000000004E-3</v>
      </c>
      <c r="H26" s="18">
        <v>1.0173000000000001</v>
      </c>
      <c r="I26" s="16">
        <v>0</v>
      </c>
      <c r="J26" s="16">
        <f>I26*H26*G26</f>
        <v>0</v>
      </c>
    </row>
    <row r="27" spans="1:10" x14ac:dyDescent="0.25">
      <c r="A27" s="13">
        <v>3</v>
      </c>
      <c r="B27" s="13">
        <v>39010301</v>
      </c>
      <c r="C27" s="17" t="s">
        <v>34</v>
      </c>
      <c r="D27" s="13" t="s">
        <v>31</v>
      </c>
      <c r="E27" s="13">
        <v>1</v>
      </c>
      <c r="F27" s="13">
        <v>2.36</v>
      </c>
      <c r="G27" s="15">
        <f>F27/E27</f>
        <v>2.36</v>
      </c>
      <c r="H27" s="18">
        <v>1.0173000000000001</v>
      </c>
      <c r="I27" s="16">
        <v>50000</v>
      </c>
      <c r="J27" s="16">
        <f>I27*H27*G27</f>
        <v>120041.40000000001</v>
      </c>
    </row>
    <row r="28" spans="1:10" x14ac:dyDescent="0.25">
      <c r="A28" s="13">
        <v>4</v>
      </c>
      <c r="B28" s="13">
        <v>39030101</v>
      </c>
      <c r="C28" s="17" t="s">
        <v>35</v>
      </c>
      <c r="D28" s="13" t="s">
        <v>31</v>
      </c>
      <c r="E28" s="13">
        <v>1</v>
      </c>
      <c r="F28" s="13">
        <v>0.05</v>
      </c>
      <c r="G28" s="15">
        <f>F28/E28</f>
        <v>0.05</v>
      </c>
      <c r="H28" s="18">
        <v>1.0173000000000001</v>
      </c>
      <c r="I28" s="16">
        <v>0</v>
      </c>
      <c r="J28" s="16">
        <f>I28*H28*G28</f>
        <v>0</v>
      </c>
    </row>
    <row r="29" spans="1:10" x14ac:dyDescent="0.25">
      <c r="A29" s="13">
        <v>5</v>
      </c>
      <c r="B29" s="13">
        <v>39040101</v>
      </c>
      <c r="C29" s="17" t="s">
        <v>36</v>
      </c>
      <c r="D29" s="13" t="s">
        <v>31</v>
      </c>
      <c r="E29" s="13">
        <v>1</v>
      </c>
      <c r="F29" s="13">
        <v>0.25659999999999999</v>
      </c>
      <c r="G29" s="15">
        <f>F29/E29</f>
        <v>0.25659999999999999</v>
      </c>
      <c r="H29" s="18">
        <v>2.3740000000000001</v>
      </c>
      <c r="I29" s="16">
        <v>188000</v>
      </c>
      <c r="J29" s="16">
        <f>I29*H29*G29</f>
        <v>114523.65919999999</v>
      </c>
    </row>
    <row r="30" spans="1:10" x14ac:dyDescent="0.25">
      <c r="A30" s="13">
        <v>6</v>
      </c>
      <c r="B30" s="13">
        <v>39050301</v>
      </c>
      <c r="C30" s="17" t="s">
        <v>37</v>
      </c>
      <c r="D30" s="13" t="s">
        <v>31</v>
      </c>
      <c r="E30" s="13">
        <v>1</v>
      </c>
      <c r="F30" s="13">
        <v>0.19850000000000001</v>
      </c>
      <c r="G30" s="15">
        <f>F30/E30</f>
        <v>0.19850000000000001</v>
      </c>
      <c r="H30" s="18">
        <v>2.3740000000000001</v>
      </c>
      <c r="I30" s="16">
        <v>133000</v>
      </c>
      <c r="J30" s="16">
        <f>I30*H30*G30</f>
        <v>62674.787000000004</v>
      </c>
    </row>
    <row r="31" spans="1:10" x14ac:dyDescent="0.25">
      <c r="A31" s="13">
        <v>7</v>
      </c>
      <c r="B31" s="13">
        <v>39050701</v>
      </c>
      <c r="C31" s="17" t="s">
        <v>38</v>
      </c>
      <c r="D31" s="13" t="s">
        <v>31</v>
      </c>
      <c r="E31" s="13">
        <v>1</v>
      </c>
      <c r="F31" s="13">
        <v>0.20419999999999999</v>
      </c>
      <c r="G31" s="15">
        <f>F31/E31</f>
        <v>0.20419999999999999</v>
      </c>
      <c r="H31" s="18">
        <v>2.3740000000000001</v>
      </c>
      <c r="I31" s="16">
        <v>142500</v>
      </c>
      <c r="J31" s="16">
        <f>I31*H31*G31</f>
        <v>69079.838999999993</v>
      </c>
    </row>
    <row r="32" spans="1:10" x14ac:dyDescent="0.25">
      <c r="A32" s="13">
        <v>8</v>
      </c>
      <c r="B32" s="13">
        <v>39070202</v>
      </c>
      <c r="C32" s="17" t="s">
        <v>39</v>
      </c>
      <c r="D32" s="13" t="s">
        <v>31</v>
      </c>
      <c r="E32" s="13">
        <v>1</v>
      </c>
      <c r="F32" s="13">
        <v>0.1575</v>
      </c>
      <c r="G32" s="15">
        <f>F32/E32</f>
        <v>0.1575</v>
      </c>
      <c r="H32" s="18">
        <v>2.3740000000000001</v>
      </c>
      <c r="I32" s="16">
        <v>290000</v>
      </c>
      <c r="J32" s="16">
        <f>I32*H32*G32</f>
        <v>108432.45</v>
      </c>
    </row>
    <row r="33" spans="1:10" x14ac:dyDescent="0.25">
      <c r="A33" s="13">
        <v>9</v>
      </c>
      <c r="B33" s="13">
        <v>39120101</v>
      </c>
      <c r="C33" s="17" t="s">
        <v>40</v>
      </c>
      <c r="D33" s="13" t="s">
        <v>31</v>
      </c>
      <c r="E33" s="13">
        <v>1</v>
      </c>
      <c r="F33" s="13">
        <v>4.5999999999999999E-3</v>
      </c>
      <c r="G33" s="15">
        <f>F33/E33</f>
        <v>4.5999999999999999E-3</v>
      </c>
      <c r="H33" s="18">
        <v>1</v>
      </c>
      <c r="I33" s="16">
        <v>162000</v>
      </c>
      <c r="J33" s="16">
        <f>I33*H33*G33</f>
        <v>745.19999999999993</v>
      </c>
    </row>
    <row r="34" spans="1:10" x14ac:dyDescent="0.25">
      <c r="A34" s="13">
        <v>10</v>
      </c>
      <c r="B34" s="13">
        <v>39130101</v>
      </c>
      <c r="C34" s="17" t="s">
        <v>41</v>
      </c>
      <c r="D34" s="13" t="s">
        <v>31</v>
      </c>
      <c r="E34" s="13">
        <v>1</v>
      </c>
      <c r="F34" s="13">
        <v>8.2000000000000007E-3</v>
      </c>
      <c r="G34" s="15">
        <f>F34/E34</f>
        <v>8.2000000000000007E-3</v>
      </c>
      <c r="H34" s="18">
        <v>2.3740000000000001</v>
      </c>
      <c r="I34" s="16">
        <v>361200</v>
      </c>
      <c r="J34" s="16">
        <f>I34*H34*G34</f>
        <v>7031.4081600000009</v>
      </c>
    </row>
    <row r="35" spans="1:10" x14ac:dyDescent="0.25">
      <c r="A35" s="22">
        <v>11</v>
      </c>
      <c r="B35" s="22">
        <v>39140101</v>
      </c>
      <c r="C35" s="23" t="s">
        <v>42</v>
      </c>
      <c r="D35" s="22" t="s">
        <v>31</v>
      </c>
      <c r="E35" s="22">
        <v>1</v>
      </c>
      <c r="F35" s="22">
        <v>1.2E-2</v>
      </c>
      <c r="G35" s="24">
        <f>F35/E35</f>
        <v>1.2E-2</v>
      </c>
      <c r="H35" s="25">
        <v>1.0173000000000001</v>
      </c>
      <c r="I35" s="26">
        <v>200000</v>
      </c>
      <c r="J35" s="26">
        <f>I35*H35*G35</f>
        <v>2441.5200000000004</v>
      </c>
    </row>
    <row r="36" spans="1:10" ht="19.5" x14ac:dyDescent="0.25">
      <c r="A36" s="27"/>
      <c r="B36" s="28"/>
      <c r="C36" s="29"/>
      <c r="D36" s="28"/>
      <c r="E36" s="28"/>
      <c r="F36" s="28"/>
      <c r="G36" s="30"/>
      <c r="H36" s="31"/>
      <c r="I36" s="32" t="s">
        <v>51</v>
      </c>
      <c r="J36" s="33">
        <f>SUM(J25:J35)</f>
        <v>497177.86336000002</v>
      </c>
    </row>
    <row r="37" spans="1:10" ht="19.5" x14ac:dyDescent="0.25">
      <c r="A37" s="19" t="str">
        <f>"حمل   (" &amp; ROUND((J44/J45)*100,2) &amp; "%)"</f>
        <v>حمل   (0.8%)</v>
      </c>
      <c r="B37" s="20"/>
      <c r="C37" s="20"/>
      <c r="D37" s="20"/>
      <c r="E37" s="20"/>
      <c r="F37" s="20"/>
      <c r="G37" s="20"/>
      <c r="H37" s="20"/>
      <c r="I37" s="20"/>
      <c r="J37" s="21"/>
    </row>
    <row r="38" spans="1:10" x14ac:dyDescent="0.25">
      <c r="A38" s="13">
        <v>1</v>
      </c>
      <c r="B38" s="13">
        <v>41080201</v>
      </c>
      <c r="C38" s="17" t="s">
        <v>43</v>
      </c>
      <c r="D38" s="13" t="s">
        <v>31</v>
      </c>
      <c r="E38" s="13">
        <v>1</v>
      </c>
      <c r="F38" s="13">
        <v>0.09</v>
      </c>
      <c r="G38" s="15">
        <f>F38/E38</f>
        <v>0.09</v>
      </c>
      <c r="H38" s="18">
        <v>1.3220000000000001</v>
      </c>
      <c r="I38" s="16">
        <v>1034</v>
      </c>
      <c r="J38" s="16">
        <f>I38*H38*G38</f>
        <v>123.02532000000001</v>
      </c>
    </row>
    <row r="39" spans="1:10" x14ac:dyDescent="0.25">
      <c r="A39" s="13">
        <v>2</v>
      </c>
      <c r="B39" s="13">
        <v>41110101</v>
      </c>
      <c r="C39" s="17" t="s">
        <v>44</v>
      </c>
      <c r="D39" s="13" t="s">
        <v>31</v>
      </c>
      <c r="E39" s="13">
        <v>1</v>
      </c>
      <c r="F39" s="13">
        <v>0.72130000000000005</v>
      </c>
      <c r="G39" s="15">
        <f>F39/E39</f>
        <v>0.72130000000000005</v>
      </c>
      <c r="H39" s="18">
        <v>1.3220000000000001</v>
      </c>
      <c r="I39" s="16">
        <v>741</v>
      </c>
      <c r="J39" s="16">
        <f>I39*H39*G39</f>
        <v>706.58692260000009</v>
      </c>
    </row>
    <row r="40" spans="1:10" ht="36" x14ac:dyDescent="0.25">
      <c r="A40" s="13">
        <v>3</v>
      </c>
      <c r="B40" s="13">
        <v>41110301</v>
      </c>
      <c r="C40" s="17" t="s">
        <v>45</v>
      </c>
      <c r="D40" s="13" t="s">
        <v>31</v>
      </c>
      <c r="E40" s="13">
        <v>1</v>
      </c>
      <c r="F40" s="13">
        <v>0.06</v>
      </c>
      <c r="G40" s="15">
        <f>F40/E40</f>
        <v>0.06</v>
      </c>
      <c r="H40" s="18">
        <v>1.3220000000000001</v>
      </c>
      <c r="I40" s="16">
        <v>2160</v>
      </c>
      <c r="J40" s="16">
        <f>I40*H40*G40</f>
        <v>171.3312</v>
      </c>
    </row>
    <row r="41" spans="1:10" x14ac:dyDescent="0.25">
      <c r="A41" s="13">
        <v>4</v>
      </c>
      <c r="B41" s="13">
        <v>41190101</v>
      </c>
      <c r="C41" s="17" t="s">
        <v>46</v>
      </c>
      <c r="D41" s="13" t="s">
        <v>33</v>
      </c>
      <c r="E41" s="13">
        <v>1</v>
      </c>
      <c r="F41" s="13">
        <v>5.1000000000000004E-3</v>
      </c>
      <c r="G41" s="15">
        <f>F41/E41</f>
        <v>5.1000000000000004E-3</v>
      </c>
      <c r="H41" s="18">
        <v>1.3220000000000001</v>
      </c>
      <c r="I41" s="16">
        <v>471984</v>
      </c>
      <c r="J41" s="16">
        <f>I41*H41*G41</f>
        <v>3182.2105248000003</v>
      </c>
    </row>
    <row r="42" spans="1:10" x14ac:dyDescent="0.25">
      <c r="A42" s="13">
        <v>5</v>
      </c>
      <c r="B42" s="13">
        <v>41190201</v>
      </c>
      <c r="C42" s="17" t="s">
        <v>47</v>
      </c>
      <c r="D42" s="13" t="s">
        <v>31</v>
      </c>
      <c r="E42" s="13">
        <v>1</v>
      </c>
      <c r="F42" s="13">
        <v>2.36</v>
      </c>
      <c r="G42" s="15">
        <f>F42/E42</f>
        <v>2.36</v>
      </c>
      <c r="H42" s="18">
        <v>1.3220000000000001</v>
      </c>
      <c r="I42" s="16">
        <v>870</v>
      </c>
      <c r="J42" s="16">
        <f>I42*H42*G42</f>
        <v>2714.3304000000003</v>
      </c>
    </row>
    <row r="43" spans="1:10" x14ac:dyDescent="0.25">
      <c r="A43" s="22">
        <v>6</v>
      </c>
      <c r="B43" s="22">
        <v>42010101</v>
      </c>
      <c r="C43" s="23" t="s">
        <v>48</v>
      </c>
      <c r="D43" s="22" t="s">
        <v>31</v>
      </c>
      <c r="E43" s="22">
        <v>1</v>
      </c>
      <c r="F43" s="22">
        <v>0.1575</v>
      </c>
      <c r="G43" s="24">
        <f>F43/E43</f>
        <v>0.1575</v>
      </c>
      <c r="H43" s="25">
        <v>1.3220000000000001</v>
      </c>
      <c r="I43" s="26">
        <v>950</v>
      </c>
      <c r="J43" s="26">
        <f>I43*H43*G43</f>
        <v>197.80425000000002</v>
      </c>
    </row>
    <row r="44" spans="1:10" ht="19.5" x14ac:dyDescent="0.25">
      <c r="A44" s="34"/>
      <c r="B44" s="35"/>
      <c r="C44" s="36"/>
      <c r="D44" s="35"/>
      <c r="E44" s="35"/>
      <c r="F44" s="35"/>
      <c r="G44" s="37"/>
      <c r="H44" s="38"/>
      <c r="I44" s="39" t="s">
        <v>52</v>
      </c>
      <c r="J44" s="40">
        <f>SUM(J38:J43)</f>
        <v>7095.2886174000005</v>
      </c>
    </row>
    <row r="45" spans="1:10" ht="19.5" x14ac:dyDescent="0.25">
      <c r="C45" s="6" t="s">
        <v>54</v>
      </c>
      <c r="D45" s="4">
        <v>1230000</v>
      </c>
      <c r="I45" s="5" t="s">
        <v>53</v>
      </c>
      <c r="J45" s="4">
        <f>J44+J36+J23+J15</f>
        <v>884866.14520972001</v>
      </c>
    </row>
    <row r="46" spans="1:10" ht="19.5" x14ac:dyDescent="0.25">
      <c r="C46" s="8" t="s">
        <v>56</v>
      </c>
      <c r="I46" s="5" t="s">
        <v>55</v>
      </c>
      <c r="J46" s="7">
        <f>(J45-D45)/D45</f>
        <v>-0.28059662991079676</v>
      </c>
    </row>
  </sheetData>
  <mergeCells count="9">
    <mergeCell ref="A16:J16"/>
    <mergeCell ref="A24:J24"/>
    <mergeCell ref="A37:J37"/>
    <mergeCell ref="A1:C2"/>
    <mergeCell ref="H1:J1"/>
    <mergeCell ref="D1:G1"/>
    <mergeCell ref="H2:J2"/>
    <mergeCell ref="D2:G2"/>
    <mergeCell ref="A4:J4"/>
  </mergeCells>
  <hyperlinks>
    <hyperlink ref="C46" r:id="rId1" xr:uid="{B80D4470-13E1-410A-AC94-4A7CCEC31C0B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37110401</vt:lpstr>
      <vt:lpstr>'37110401'!Print_Titles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2021-09-02T09:40:04Z</dcterms:created>
  <dcterms:modified xsi:type="dcterms:W3CDTF">2021-09-02T09:40:06Z</dcterms:modified>
</cp:coreProperties>
</file>