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8\Analyse1\"/>
    </mc:Choice>
  </mc:AlternateContent>
  <xr:revisionPtr revIDLastSave="0" documentId="13_ncr:1_{C0FEE0EB-EFF1-4DF8-BE99-2B7FE7D2D070}" xr6:coauthVersionLast="47" xr6:coauthVersionMax="47" xr10:uidLastSave="{00000000-0000-0000-0000-000000000000}"/>
  <bookViews>
    <workbookView xWindow="-24120" yWindow="-120" windowWidth="24240" windowHeight="13140" xr2:uid="{E2ACADB7-4DB4-4FC7-B54D-B98F1E5A9214}"/>
  </bookViews>
  <sheets>
    <sheet name="38020102" sheetId="1" r:id="rId1"/>
  </sheets>
  <definedNames>
    <definedName name="_xlnm.Print_Titles" localSheetId="0">'38020102'!$1:$3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1" l="1"/>
  <c r="A27" i="1"/>
  <c r="A17" i="1"/>
  <c r="A4" i="1"/>
  <c r="G43" i="1"/>
  <c r="J43" i="1" s="1"/>
  <c r="G42" i="1"/>
  <c r="J42" i="1" s="1"/>
  <c r="G41" i="1"/>
  <c r="J41" i="1" s="1"/>
  <c r="G40" i="1"/>
  <c r="J40" i="1" s="1"/>
  <c r="J44" i="1" s="1"/>
  <c r="G37" i="1"/>
  <c r="J37" i="1" s="1"/>
  <c r="G36" i="1"/>
  <c r="J36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26" i="1" l="1"/>
  <c r="J38" i="1"/>
  <c r="J45" i="1"/>
  <c r="J46" i="1" s="1"/>
  <c r="J16" i="1"/>
</calcChain>
</file>

<file path=xl/sharedStrings.xml><?xml version="1.0" encoding="utf-8"?>
<sst xmlns="http://schemas.openxmlformats.org/spreadsheetml/2006/main" count="89" uniqueCount="62">
  <si>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</si>
  <si>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</si>
  <si>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</si>
  <si>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</si>
  <si>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</si>
  <si>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</si>
  <si>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</si>
  <si>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</si>
  <si>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</si>
  <si>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</si>
  <si>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</si>
  <si>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 -  ساعت</t>
  </si>
  <si>
    <t>کمک نقشه بردار (ترازیاب)</t>
  </si>
  <si>
    <t>کارگر نقشه‌برداری (میرکش)</t>
  </si>
  <si>
    <t xml:space="preserve">کارگر ساده </t>
  </si>
  <si>
    <t>کمک بنای سفت کار</t>
  </si>
  <si>
    <t>کمک بنای بتن کار</t>
  </si>
  <si>
    <t xml:space="preserve">مباشر عملیات خاکی با سابقه بیش از 10 سال </t>
  </si>
  <si>
    <t xml:space="preserve">سرپرست عملیات لوله گذاری خطوط انتقال اب </t>
  </si>
  <si>
    <t xml:space="preserve">لوله گذاردرجه یک لوله های چدنی نشکن داکتیل ولوله های فولادی اتصال مکانیکی </t>
  </si>
  <si>
    <t xml:space="preserve">لوله گذاردرجه دولوله های چدنی نشکن داکتیل ولوله های فولادی اتصال مکانیکی </t>
  </si>
  <si>
    <t xml:space="preserve">کمک لوله گذارلوله های چدنی نشکن داکتیل ولوله های فولادی اتصال مکانیکی </t>
  </si>
  <si>
    <t xml:space="preserve">تانکراب پاش به ظرفیت حدود 5000 لیتر باراننده </t>
  </si>
  <si>
    <t>دستگاه -  ساعت</t>
  </si>
  <si>
    <t xml:space="preserve">تراکتورجفت دیفرانسیل  باراننده </t>
  </si>
  <si>
    <t xml:space="preserve">مخزن سیار2500 لیتر بدون کشنده </t>
  </si>
  <si>
    <t xml:space="preserve">جرثقیل کفی 3 تن باکامیون 7 تن با راننده </t>
  </si>
  <si>
    <t xml:space="preserve">بیل مکانیکی چرخ لاستیکی یازنجیری  به قدرت حدود80 اسب بخار با راننده </t>
  </si>
  <si>
    <t xml:space="preserve">لودرچرخ لاستیکی به قدرت حدود150  اسب بخار باراننده </t>
  </si>
  <si>
    <t xml:space="preserve">گریدر به قدرت حدود150 اسب بخار باراننده </t>
  </si>
  <si>
    <t xml:space="preserve">موتورپمپ تست 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</si>
  <si>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</si>
  <si>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</si>
  <si>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</si>
  <si>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</si>
  <si>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</si>
  <si>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</si>
  <si>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</si>
  <si>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 xml:space="preserve">تیراهن بال پهن </t>
  </si>
  <si>
    <t>کیلوگرم</t>
  </si>
  <si>
    <t>لوله چدنی داکتیل به قطرنامی 150  میلیمتربافشارکار16 اتمسفر</t>
  </si>
  <si>
    <t>واشرلاستیکی به قطر150 میلیمتر</t>
  </si>
  <si>
    <t>عدد</t>
  </si>
  <si>
    <t>تخته نراد خارجی</t>
  </si>
  <si>
    <t xml:space="preserve">چوب گرد سفید خشک 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</si>
  <si>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</si>
  <si>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</si>
  <si>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</si>
  <si>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</si>
  <si>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</si>
  <si>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</si>
  <si>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</si>
  <si>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</si>
  <si>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</si>
  <si>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</si>
  <si>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</si>
  <si>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</si>
  <si>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چدنی نشکن به قطر 150 میلیمتر و عمق ترانشه تا 1/5 متر.</t>
  </si>
  <si>
    <t>شماره آيتم : 38020102</t>
  </si>
  <si>
    <t>واحد : مترطول</t>
  </si>
  <si>
    <t>فصل 02(لوله های چدنی نشکن (داکتیل ))</t>
  </si>
  <si>
    <t>فهرست بهاي انتقال و توزیع آب روستایی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</si>
</sst>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34B0-CB94-441F-A02D-437E45E8D919}">
  <dimension ref="A1:J4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57</v>
      </c>
      <c r="B1" s="9"/>
      <c r="C1" s="9"/>
      <c r="D1" s="10" t="s">
        <v>59</v>
      </c>
      <c r="E1" s="10"/>
      <c r="F1" s="10"/>
      <c r="G1" s="10"/>
      <c r="H1" s="10" t="s">
        <v>58</v>
      </c>
      <c r="I1" s="10"/>
      <c r="J1" s="10"/>
    </row>
    <row r="2" spans="1:10" x14ac:dyDescent="0.25">
      <c r="A2" s="11"/>
      <c r="B2" s="11"/>
      <c r="C2" s="11"/>
      <c r="D2" s="12" t="s">
        <v>61</v>
      </c>
      <c r="E2" s="12"/>
      <c r="F2" s="12"/>
      <c r="G2" s="12"/>
      <c r="H2" s="12" t="s">
        <v>60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ROUND((J16/J45)*100,2) &amp; "%)"</f>
        <v>نيروي انساني   (6.42%)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1.07</v>
      </c>
      <c r="I5" s="16">
        <v>436544</v>
      </c>
      <c r="J5" s="16">
        <f>I5*H5*G5</f>
        <v>3736.81664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1.07</v>
      </c>
      <c r="I6" s="16">
        <v>220651.3</v>
      </c>
      <c r="J6" s="16">
        <f>I6*H6*G6</f>
        <v>9443.8756400000002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0.113</v>
      </c>
      <c r="G7" s="15">
        <f>F7/E7</f>
        <v>0.113</v>
      </c>
      <c r="H7" s="18">
        <v>1.07</v>
      </c>
      <c r="I7" s="16">
        <v>162558.39999999999</v>
      </c>
      <c r="J7" s="16">
        <f>I7*H7*G7</f>
        <v>19654.936144000003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1.5284180000000001</v>
      </c>
      <c r="G8" s="15">
        <f>F8/E8</f>
        <v>1.5284180000000001</v>
      </c>
      <c r="H8" s="18">
        <v>1.07</v>
      </c>
      <c r="I8" s="16">
        <v>157476</v>
      </c>
      <c r="J8" s="16">
        <f>I8*H8*G8</f>
        <v>257537.39367576002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7.6799999999999993E-2</v>
      </c>
      <c r="G9" s="15">
        <f>F9/E9</f>
        <v>7.6799999999999993E-2</v>
      </c>
      <c r="H9" s="18">
        <v>1.07</v>
      </c>
      <c r="I9" s="16">
        <v>159565.4</v>
      </c>
      <c r="J9" s="16">
        <f>I9*H9*G9</f>
        <v>13112.446310399999</v>
      </c>
    </row>
    <row r="10" spans="1:10" x14ac:dyDescent="0.25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1.07</v>
      </c>
      <c r="I10" s="16">
        <v>146449.60000000001</v>
      </c>
      <c r="J10" s="16">
        <f>I10*H10*G10</f>
        <v>1253.6085760000001</v>
      </c>
    </row>
    <row r="11" spans="1:10" x14ac:dyDescent="0.25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1.6400000000000001E-2</v>
      </c>
      <c r="G11" s="15">
        <f>F11/E11</f>
        <v>1.6400000000000001E-2</v>
      </c>
      <c r="H11" s="18">
        <v>1.07</v>
      </c>
      <c r="I11" s="16">
        <v>397124.9</v>
      </c>
      <c r="J11" s="16">
        <f>I11*H11*G11</f>
        <v>6968.7477452000012</v>
      </c>
    </row>
    <row r="12" spans="1:10" x14ac:dyDescent="0.25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5.4643999999999998E-2</v>
      </c>
      <c r="G12" s="15">
        <f>F12/E12</f>
        <v>5.4643999999999998E-2</v>
      </c>
      <c r="H12" s="18">
        <v>1.07</v>
      </c>
      <c r="I12" s="16">
        <v>323740</v>
      </c>
      <c r="J12" s="16">
        <f>I12*H12*G12</f>
        <v>18928.779959200001</v>
      </c>
    </row>
    <row r="13" spans="1:10" ht="36" x14ac:dyDescent="0.25">
      <c r="A13" s="13">
        <v>9</v>
      </c>
      <c r="B13" s="13">
        <v>17010301</v>
      </c>
      <c r="C13" s="17" t="s">
        <v>19</v>
      </c>
      <c r="D13" s="13" t="s">
        <v>11</v>
      </c>
      <c r="E13" s="13">
        <v>1</v>
      </c>
      <c r="F13" s="13">
        <v>5.1219999999999998E-3</v>
      </c>
      <c r="G13" s="15">
        <f>F13/E13</f>
        <v>5.1219999999999998E-3</v>
      </c>
      <c r="H13" s="18">
        <v>1.07</v>
      </c>
      <c r="I13" s="16">
        <v>253119</v>
      </c>
      <c r="J13" s="16">
        <f>I13*H13*G13</f>
        <v>1387.2288042600001</v>
      </c>
    </row>
    <row r="14" spans="1:10" ht="36" x14ac:dyDescent="0.25">
      <c r="A14" s="13">
        <v>10</v>
      </c>
      <c r="B14" s="13">
        <v>17010302</v>
      </c>
      <c r="C14" s="17" t="s">
        <v>20</v>
      </c>
      <c r="D14" s="13" t="s">
        <v>11</v>
      </c>
      <c r="E14" s="13">
        <v>1</v>
      </c>
      <c r="F14" s="13">
        <v>0.123774</v>
      </c>
      <c r="G14" s="15">
        <f>F14/E14</f>
        <v>0.123774</v>
      </c>
      <c r="H14" s="18">
        <v>1.07</v>
      </c>
      <c r="I14" s="16">
        <v>196504.8</v>
      </c>
      <c r="J14" s="16">
        <f>I14*H14*G14</f>
        <v>26024.738073263998</v>
      </c>
    </row>
    <row r="15" spans="1:10" ht="36" x14ac:dyDescent="0.25">
      <c r="A15" s="22">
        <v>11</v>
      </c>
      <c r="B15" s="22">
        <v>17010303</v>
      </c>
      <c r="C15" s="23" t="s">
        <v>21</v>
      </c>
      <c r="D15" s="22" t="s">
        <v>11</v>
      </c>
      <c r="E15" s="22">
        <v>1</v>
      </c>
      <c r="F15" s="22">
        <v>0.11353000000000001</v>
      </c>
      <c r="G15" s="24">
        <f>F15/E15</f>
        <v>0.11353000000000001</v>
      </c>
      <c r="H15" s="25">
        <v>1.07</v>
      </c>
      <c r="I15" s="26">
        <v>150080.4</v>
      </c>
      <c r="J15" s="26">
        <f>I15*H15*G15</f>
        <v>18231.331758839999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49</v>
      </c>
      <c r="J16" s="33">
        <f>SUM(J5:J15)</f>
        <v>376279.90332692408</v>
      </c>
    </row>
    <row r="17" spans="1:10" ht="19.5" x14ac:dyDescent="0.25">
      <c r="A17" s="19" t="str">
        <f>"ماشين آلات و ابزار   (" &amp; ROUND((J26/J45)*100,2) &amp; "%)"</f>
        <v>ماشين آلات و ابزار   (2.84%)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36" x14ac:dyDescent="0.25">
      <c r="A18" s="13">
        <v>1</v>
      </c>
      <c r="B18" s="13">
        <v>23020501</v>
      </c>
      <c r="C18" s="17" t="s">
        <v>22</v>
      </c>
      <c r="D18" s="13" t="s">
        <v>23</v>
      </c>
      <c r="E18" s="13">
        <v>1</v>
      </c>
      <c r="F18" s="13">
        <v>3.0015E-2</v>
      </c>
      <c r="G18" s="15">
        <f>F18/E18</f>
        <v>3.0015E-2</v>
      </c>
      <c r="H18" s="18">
        <v>1</v>
      </c>
      <c r="I18" s="16">
        <v>579995.19999999995</v>
      </c>
      <c r="J18" s="16">
        <f>I18*H18*G18</f>
        <v>17408.555927999998</v>
      </c>
    </row>
    <row r="19" spans="1:10" x14ac:dyDescent="0.25">
      <c r="A19" s="13">
        <v>2</v>
      </c>
      <c r="B19" s="13">
        <v>23020802</v>
      </c>
      <c r="C19" s="17" t="s">
        <v>24</v>
      </c>
      <c r="D19" s="13" t="s">
        <v>23</v>
      </c>
      <c r="E19" s="13">
        <v>1</v>
      </c>
      <c r="F19" s="13">
        <v>4.48E-2</v>
      </c>
      <c r="G19" s="15">
        <f>F19/E19</f>
        <v>4.48E-2</v>
      </c>
      <c r="H19" s="18">
        <v>1</v>
      </c>
      <c r="I19" s="16">
        <v>390892</v>
      </c>
      <c r="J19" s="16">
        <f>I19*H19*G19</f>
        <v>17511.961599999999</v>
      </c>
    </row>
    <row r="20" spans="1:10" x14ac:dyDescent="0.25">
      <c r="A20" s="13">
        <v>3</v>
      </c>
      <c r="B20" s="13">
        <v>23021001</v>
      </c>
      <c r="C20" s="17" t="s">
        <v>25</v>
      </c>
      <c r="D20" s="13" t="s">
        <v>23</v>
      </c>
      <c r="E20" s="13">
        <v>1</v>
      </c>
      <c r="F20" s="13">
        <v>4.48E-2</v>
      </c>
      <c r="G20" s="15">
        <f>F20/E20</f>
        <v>4.48E-2</v>
      </c>
      <c r="H20" s="18">
        <v>1</v>
      </c>
      <c r="I20" s="16">
        <v>39067.800000000003</v>
      </c>
      <c r="J20" s="16">
        <f>I20*H20*G20</f>
        <v>1750.2374400000001</v>
      </c>
    </row>
    <row r="21" spans="1:10" x14ac:dyDescent="0.25">
      <c r="A21" s="13">
        <v>4</v>
      </c>
      <c r="B21" s="13">
        <v>24010103</v>
      </c>
      <c r="C21" s="17" t="s">
        <v>26</v>
      </c>
      <c r="D21" s="13" t="s">
        <v>23</v>
      </c>
      <c r="E21" s="13">
        <v>1</v>
      </c>
      <c r="F21" s="13">
        <v>4.0975999999999999E-2</v>
      </c>
      <c r="G21" s="15">
        <f>F21/E21</f>
        <v>4.0975999999999999E-2</v>
      </c>
      <c r="H21" s="18">
        <v>1</v>
      </c>
      <c r="I21" s="16">
        <v>967319.8</v>
      </c>
      <c r="J21" s="16">
        <f>I21*H21*G21</f>
        <v>39636.896124799998</v>
      </c>
    </row>
    <row r="22" spans="1:10" ht="36" x14ac:dyDescent="0.25">
      <c r="A22" s="13">
        <v>5</v>
      </c>
      <c r="B22" s="13">
        <v>25010201</v>
      </c>
      <c r="C22" s="17" t="s">
        <v>27</v>
      </c>
      <c r="D22" s="13" t="s">
        <v>23</v>
      </c>
      <c r="E22" s="13">
        <v>1</v>
      </c>
      <c r="F22" s="13">
        <v>4.4999999999999998E-2</v>
      </c>
      <c r="G22" s="15">
        <f>F22/E22</f>
        <v>4.4999999999999998E-2</v>
      </c>
      <c r="H22" s="18">
        <v>1</v>
      </c>
      <c r="I22" s="16">
        <v>1380559.5</v>
      </c>
      <c r="J22" s="16">
        <f>I22*H22*G22</f>
        <v>62125.177499999998</v>
      </c>
    </row>
    <row r="23" spans="1:10" ht="36" x14ac:dyDescent="0.25">
      <c r="A23" s="13">
        <v>6</v>
      </c>
      <c r="B23" s="13">
        <v>25010802</v>
      </c>
      <c r="C23" s="17" t="s">
        <v>28</v>
      </c>
      <c r="D23" s="13" t="s">
        <v>23</v>
      </c>
      <c r="E23" s="13">
        <v>1</v>
      </c>
      <c r="F23" s="13">
        <v>1.2935E-2</v>
      </c>
      <c r="G23" s="15">
        <f>F23/E23</f>
        <v>1.2935E-2</v>
      </c>
      <c r="H23" s="18">
        <v>1</v>
      </c>
      <c r="I23" s="16">
        <v>1352356.6</v>
      </c>
      <c r="J23" s="16">
        <f>I23*H23*G23</f>
        <v>17492.732621000003</v>
      </c>
    </row>
    <row r="24" spans="1:10" x14ac:dyDescent="0.25">
      <c r="A24" s="13">
        <v>7</v>
      </c>
      <c r="B24" s="13">
        <v>25010901</v>
      </c>
      <c r="C24" s="17" t="s">
        <v>29</v>
      </c>
      <c r="D24" s="13" t="s">
        <v>23</v>
      </c>
      <c r="E24" s="13">
        <v>1</v>
      </c>
      <c r="F24" s="13">
        <v>4.0000000000000001E-3</v>
      </c>
      <c r="G24" s="15">
        <f>F24/E24</f>
        <v>4.0000000000000001E-3</v>
      </c>
      <c r="H24" s="18">
        <v>1</v>
      </c>
      <c r="I24" s="16">
        <v>1465031.2</v>
      </c>
      <c r="J24" s="16">
        <f>I24*H24*G24</f>
        <v>5860.1247999999996</v>
      </c>
    </row>
    <row r="25" spans="1:10" x14ac:dyDescent="0.25">
      <c r="A25" s="22">
        <v>8</v>
      </c>
      <c r="B25" s="22">
        <v>26011301</v>
      </c>
      <c r="C25" s="23" t="s">
        <v>30</v>
      </c>
      <c r="D25" s="22" t="s">
        <v>23</v>
      </c>
      <c r="E25" s="22">
        <v>1</v>
      </c>
      <c r="F25" s="22">
        <v>3.3599999999999998E-2</v>
      </c>
      <c r="G25" s="24">
        <f>F25/E25</f>
        <v>3.3599999999999998E-2</v>
      </c>
      <c r="H25" s="25">
        <v>1</v>
      </c>
      <c r="I25" s="26">
        <v>146531.5</v>
      </c>
      <c r="J25" s="26">
        <f>I25*H25*G25</f>
        <v>4923.4583999999995</v>
      </c>
    </row>
    <row r="26" spans="1:10" ht="19.5" x14ac:dyDescent="0.25">
      <c r="A26" s="27"/>
      <c r="B26" s="28"/>
      <c r="C26" s="29"/>
      <c r="D26" s="28"/>
      <c r="E26" s="28"/>
      <c r="F26" s="28"/>
      <c r="G26" s="30"/>
      <c r="H26" s="31"/>
      <c r="I26" s="32" t="s">
        <v>50</v>
      </c>
      <c r="J26" s="33">
        <f>SUM(J18:J25)</f>
        <v>166709.14441379998</v>
      </c>
    </row>
    <row r="27" spans="1:10" ht="19.5" x14ac:dyDescent="0.25">
      <c r="A27" s="19" t="str">
        <f>"مصالح   (" &amp; ROUND((J38/J45)*100,2) &amp; "%)"</f>
        <v>مصالح   (90.68%)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x14ac:dyDescent="0.25">
      <c r="A28" s="13">
        <v>1</v>
      </c>
      <c r="B28" s="13">
        <v>31010201</v>
      </c>
      <c r="C28" s="17" t="s">
        <v>31</v>
      </c>
      <c r="D28" s="13" t="s">
        <v>32</v>
      </c>
      <c r="E28" s="13">
        <v>1</v>
      </c>
      <c r="F28" s="13">
        <v>1.26E-2</v>
      </c>
      <c r="G28" s="15">
        <f>F28/E28</f>
        <v>1.26E-2</v>
      </c>
      <c r="H28" s="18">
        <v>1</v>
      </c>
      <c r="I28" s="16">
        <v>3828</v>
      </c>
      <c r="J28" s="16">
        <f>I28*H28*G28</f>
        <v>48.232799999999997</v>
      </c>
    </row>
    <row r="29" spans="1:10" x14ac:dyDescent="0.25">
      <c r="A29" s="13">
        <v>2</v>
      </c>
      <c r="B29" s="13">
        <v>31010301</v>
      </c>
      <c r="C29" s="17" t="s">
        <v>33</v>
      </c>
      <c r="D29" s="13" t="s">
        <v>32</v>
      </c>
      <c r="E29" s="13">
        <v>1</v>
      </c>
      <c r="F29" s="13">
        <v>1.26E-2</v>
      </c>
      <c r="G29" s="15">
        <f>F29/E29</f>
        <v>1.26E-2</v>
      </c>
      <c r="H29" s="18">
        <v>1</v>
      </c>
      <c r="I29" s="16">
        <v>25912.799999999999</v>
      </c>
      <c r="J29" s="16">
        <f>I29*H29*G29</f>
        <v>326.50128000000001</v>
      </c>
    </row>
    <row r="30" spans="1:10" x14ac:dyDescent="0.25">
      <c r="A30" s="13">
        <v>3</v>
      </c>
      <c r="B30" s="13">
        <v>31030203</v>
      </c>
      <c r="C30" s="17" t="s">
        <v>34</v>
      </c>
      <c r="D30" s="13" t="s">
        <v>32</v>
      </c>
      <c r="E30" s="13">
        <v>1</v>
      </c>
      <c r="F30" s="13">
        <v>1.73E-4</v>
      </c>
      <c r="G30" s="15">
        <f>F30/E30</f>
        <v>1.73E-4</v>
      </c>
      <c r="H30" s="18">
        <v>1</v>
      </c>
      <c r="I30" s="16">
        <v>1067833.3</v>
      </c>
      <c r="J30" s="16">
        <f>I30*H30*G30</f>
        <v>184.73516090000001</v>
      </c>
    </row>
    <row r="31" spans="1:10" x14ac:dyDescent="0.25">
      <c r="A31" s="13">
        <v>4</v>
      </c>
      <c r="B31" s="13">
        <v>31030505</v>
      </c>
      <c r="C31" s="17" t="s">
        <v>35</v>
      </c>
      <c r="D31" s="13" t="s">
        <v>32</v>
      </c>
      <c r="E31" s="13">
        <v>1</v>
      </c>
      <c r="F31" s="13">
        <v>2.13E-4</v>
      </c>
      <c r="G31" s="15">
        <f>F31/E31</f>
        <v>2.13E-4</v>
      </c>
      <c r="H31" s="18">
        <v>1</v>
      </c>
      <c r="I31" s="16">
        <v>900000</v>
      </c>
      <c r="J31" s="16">
        <f>I31*H31*G31</f>
        <v>191.7</v>
      </c>
    </row>
    <row r="32" spans="1:10" ht="36" x14ac:dyDescent="0.25">
      <c r="A32" s="13">
        <v>5</v>
      </c>
      <c r="B32" s="13">
        <v>31080101</v>
      </c>
      <c r="C32" s="17" t="s">
        <v>36</v>
      </c>
      <c r="D32" s="13" t="s">
        <v>37</v>
      </c>
      <c r="E32" s="13">
        <v>1</v>
      </c>
      <c r="F32" s="13">
        <v>4.1999999999999998E-5</v>
      </c>
      <c r="G32" s="15">
        <f>F32/E32</f>
        <v>4.1999999999999998E-5</v>
      </c>
      <c r="H32" s="18">
        <v>1</v>
      </c>
      <c r="I32" s="16">
        <v>3130000</v>
      </c>
      <c r="J32" s="16">
        <f>I32*H32*G32</f>
        <v>131.45999999999998</v>
      </c>
    </row>
    <row r="33" spans="1:10" x14ac:dyDescent="0.25">
      <c r="A33" s="13">
        <v>6</v>
      </c>
      <c r="B33" s="13">
        <v>31240201</v>
      </c>
      <c r="C33" s="17" t="s">
        <v>38</v>
      </c>
      <c r="D33" s="13" t="s">
        <v>39</v>
      </c>
      <c r="E33" s="13">
        <v>1</v>
      </c>
      <c r="F33" s="13">
        <v>0.02</v>
      </c>
      <c r="G33" s="15">
        <f>F33/E33</f>
        <v>0.02</v>
      </c>
      <c r="H33" s="18">
        <v>1</v>
      </c>
      <c r="I33" s="16">
        <v>324000</v>
      </c>
      <c r="J33" s="16">
        <f>I33*H33*G33</f>
        <v>6480</v>
      </c>
    </row>
    <row r="34" spans="1:10" ht="36" x14ac:dyDescent="0.25">
      <c r="A34" s="13">
        <v>7</v>
      </c>
      <c r="B34" s="13">
        <v>32020303</v>
      </c>
      <c r="C34" s="17" t="s">
        <v>40</v>
      </c>
      <c r="D34" s="13" t="s">
        <v>39</v>
      </c>
      <c r="E34" s="13">
        <v>1</v>
      </c>
      <c r="F34" s="13">
        <v>29</v>
      </c>
      <c r="G34" s="15">
        <f>F34/E34</f>
        <v>29</v>
      </c>
      <c r="H34" s="18">
        <v>1.02</v>
      </c>
      <c r="I34" s="16">
        <v>179000</v>
      </c>
      <c r="J34" s="16">
        <f>I34*H34*G34</f>
        <v>5294820</v>
      </c>
    </row>
    <row r="35" spans="1:10" x14ac:dyDescent="0.25">
      <c r="A35" s="13">
        <v>8</v>
      </c>
      <c r="B35" s="13">
        <v>32021003</v>
      </c>
      <c r="C35" s="17" t="s">
        <v>41</v>
      </c>
      <c r="D35" s="13" t="s">
        <v>42</v>
      </c>
      <c r="E35" s="13">
        <v>1</v>
      </c>
      <c r="F35" s="13">
        <v>0.16700000000000001</v>
      </c>
      <c r="G35" s="15">
        <f>F35/E35</f>
        <v>0.16700000000000001</v>
      </c>
      <c r="H35" s="18">
        <v>1.02</v>
      </c>
      <c r="I35" s="16">
        <v>69554.2</v>
      </c>
      <c r="J35" s="16">
        <f>I35*H35*G35</f>
        <v>11847.862428</v>
      </c>
    </row>
    <row r="36" spans="1:10" x14ac:dyDescent="0.25">
      <c r="A36" s="13">
        <v>9</v>
      </c>
      <c r="B36" s="13">
        <v>39010102</v>
      </c>
      <c r="C36" s="17" t="s">
        <v>43</v>
      </c>
      <c r="D36" s="13" t="s">
        <v>32</v>
      </c>
      <c r="E36" s="13">
        <v>1</v>
      </c>
      <c r="F36" s="13">
        <v>5.0000000000000002E-5</v>
      </c>
      <c r="G36" s="15">
        <f>F36/E36</f>
        <v>5.0000000000000002E-5</v>
      </c>
      <c r="H36" s="18">
        <v>1</v>
      </c>
      <c r="I36" s="16">
        <v>0</v>
      </c>
      <c r="J36" s="16">
        <f>I36*H36*G36</f>
        <v>0</v>
      </c>
    </row>
    <row r="37" spans="1:10" x14ac:dyDescent="0.25">
      <c r="A37" s="22">
        <v>10</v>
      </c>
      <c r="B37" s="22">
        <v>39010301</v>
      </c>
      <c r="C37" s="23" t="s">
        <v>44</v>
      </c>
      <c r="D37" s="22" t="s">
        <v>39</v>
      </c>
      <c r="E37" s="22">
        <v>1</v>
      </c>
      <c r="F37" s="22">
        <v>3.2000000000000002E-3</v>
      </c>
      <c r="G37" s="24">
        <f>F37/E37</f>
        <v>3.2000000000000002E-3</v>
      </c>
      <c r="H37" s="25">
        <v>1</v>
      </c>
      <c r="I37" s="26">
        <v>50000</v>
      </c>
      <c r="J37" s="26">
        <f>I37*H37*G37</f>
        <v>160</v>
      </c>
    </row>
    <row r="38" spans="1:10" ht="19.5" x14ac:dyDescent="0.25">
      <c r="A38" s="27"/>
      <c r="B38" s="28"/>
      <c r="C38" s="29"/>
      <c r="D38" s="28"/>
      <c r="E38" s="28"/>
      <c r="F38" s="28"/>
      <c r="G38" s="30"/>
      <c r="H38" s="31"/>
      <c r="I38" s="32" t="s">
        <v>51</v>
      </c>
      <c r="J38" s="33">
        <f>SUM(J28:J37)</f>
        <v>5314190.4916689005</v>
      </c>
    </row>
    <row r="39" spans="1:10" ht="19.5" x14ac:dyDescent="0.25">
      <c r="A39" s="19" t="str">
        <f>"حمل   (" &amp; ROUND((J44/J45)*100,2) &amp; "%)"</f>
        <v>حمل   (0.06%)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x14ac:dyDescent="0.25">
      <c r="A40" s="13">
        <v>1</v>
      </c>
      <c r="B40" s="13">
        <v>41010101</v>
      </c>
      <c r="C40" s="17" t="s">
        <v>45</v>
      </c>
      <c r="D40" s="13" t="s">
        <v>32</v>
      </c>
      <c r="E40" s="13">
        <v>1</v>
      </c>
      <c r="F40" s="13">
        <v>2.52E-2</v>
      </c>
      <c r="G40" s="15">
        <f>F40/E40</f>
        <v>2.52E-2</v>
      </c>
      <c r="H40" s="18">
        <v>1</v>
      </c>
      <c r="I40" s="16">
        <v>132157</v>
      </c>
      <c r="J40" s="16">
        <f>I40*H40*G40</f>
        <v>3330.3564000000001</v>
      </c>
    </row>
    <row r="41" spans="1:10" x14ac:dyDescent="0.25">
      <c r="A41" s="13">
        <v>2</v>
      </c>
      <c r="B41" s="13">
        <v>41020101</v>
      </c>
      <c r="C41" s="17" t="s">
        <v>46</v>
      </c>
      <c r="D41" s="13" t="s">
        <v>32</v>
      </c>
      <c r="E41" s="13">
        <v>1</v>
      </c>
      <c r="F41" s="13">
        <v>3.86E-4</v>
      </c>
      <c r="G41" s="15">
        <f>F41/E41</f>
        <v>3.86E-4</v>
      </c>
      <c r="H41" s="18">
        <v>1</v>
      </c>
      <c r="I41" s="16">
        <v>293568</v>
      </c>
      <c r="J41" s="16">
        <f>I41*H41*G41</f>
        <v>113.31724800000001</v>
      </c>
    </row>
    <row r="42" spans="1:10" x14ac:dyDescent="0.25">
      <c r="A42" s="13">
        <v>3</v>
      </c>
      <c r="B42" s="13">
        <v>41060201</v>
      </c>
      <c r="C42" s="17" t="s">
        <v>47</v>
      </c>
      <c r="D42" s="13" t="s">
        <v>37</v>
      </c>
      <c r="E42" s="13">
        <v>1</v>
      </c>
      <c r="F42" s="13">
        <v>4.1999999999999998E-5</v>
      </c>
      <c r="G42" s="15">
        <f>F42/E42</f>
        <v>4.1999999999999998E-5</v>
      </c>
      <c r="H42" s="18">
        <v>1</v>
      </c>
      <c r="I42" s="16">
        <v>382280</v>
      </c>
      <c r="J42" s="16">
        <f>I42*H42*G42</f>
        <v>16.055759999999999</v>
      </c>
    </row>
    <row r="43" spans="1:10" x14ac:dyDescent="0.25">
      <c r="A43" s="22">
        <v>4</v>
      </c>
      <c r="B43" s="22">
        <v>41110101</v>
      </c>
      <c r="C43" s="23" t="s">
        <v>48</v>
      </c>
      <c r="D43" s="22" t="s">
        <v>39</v>
      </c>
      <c r="E43" s="22">
        <v>1</v>
      </c>
      <c r="F43" s="22">
        <v>0.02</v>
      </c>
      <c r="G43" s="24">
        <f>F43/E43</f>
        <v>0.02</v>
      </c>
      <c r="H43" s="25">
        <v>1</v>
      </c>
      <c r="I43" s="26">
        <v>741</v>
      </c>
      <c r="J43" s="26">
        <f>I43*H43*G43</f>
        <v>14.82</v>
      </c>
    </row>
    <row r="44" spans="1:10" ht="19.5" x14ac:dyDescent="0.25">
      <c r="A44" s="34"/>
      <c r="B44" s="35"/>
      <c r="C44" s="36"/>
      <c r="D44" s="35"/>
      <c r="E44" s="35"/>
      <c r="F44" s="35"/>
      <c r="G44" s="37"/>
      <c r="H44" s="38"/>
      <c r="I44" s="39" t="s">
        <v>52</v>
      </c>
      <c r="J44" s="40">
        <f>SUM(J40:J43)</f>
        <v>3474.5494080000003</v>
      </c>
    </row>
    <row r="45" spans="1:10" ht="19.5" x14ac:dyDescent="0.25">
      <c r="C45" s="6" t="s">
        <v>54</v>
      </c>
      <c r="D45" s="4">
        <v>5863000</v>
      </c>
      <c r="I45" s="5" t="s">
        <v>53</v>
      </c>
      <c r="J45" s="4">
        <f>J44+J38+J26+J16</f>
        <v>5860654.0888176244</v>
      </c>
    </row>
    <row r="46" spans="1:10" ht="19.5" x14ac:dyDescent="0.25">
      <c r="C46" s="8" t="s">
        <v>56</v>
      </c>
      <c r="I46" s="5" t="s">
        <v>55</v>
      </c>
      <c r="J46" s="7">
        <f>(J45-D45)/D45</f>
        <v>-4.0012130008112312E-4</v>
      </c>
    </row>
  </sheetData>
  <mergeCells count="9">
    <mergeCell ref="A17:J17"/>
    <mergeCell ref="A27:J27"/>
    <mergeCell ref="A39:J39"/>
    <mergeCell ref="A1:C2"/>
    <mergeCell ref="H1:J1"/>
    <mergeCell ref="D1:G1"/>
    <mergeCell ref="H2:J2"/>
    <mergeCell ref="D2:G2"/>
    <mergeCell ref="A4:J4"/>
  </mergeCells>
  <hyperlinks>
    <hyperlink ref="C46" r:id="rId1" xr:uid="{2A26236F-CAF1-4F4C-BFF4-38A6DA008036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38020102</vt:lpstr>
      <vt:lpstr>'38020102'!Print_Titles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2021-09-02T09:52:14Z</dcterms:created>
  <dcterms:modified xsi:type="dcterms:W3CDTF">2021-09-02T09:52:15Z</dcterms:modified>
</cp:coreProperties>
</file>