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8\Analyse1\"/>
    </mc:Choice>
  </mc:AlternateContent>
  <xr:revisionPtr revIDLastSave="0" documentId="13_ncr:1_{9B1172FA-82D6-4515-AC23-3C09F396D0AA}" xr6:coauthVersionLast="47" xr6:coauthVersionMax="47" xr10:uidLastSave="{00000000-0000-0000-0000-000000000000}"/>
  <bookViews>
    <workbookView xWindow="-24120" yWindow="-120" windowWidth="24240" windowHeight="13140" xr2:uid="{C448224E-3439-4E98-AC2C-C1A0C16D56CF}"/>
  </bookViews>
  <sheets>
    <sheet name="38110701" sheetId="1" r:id="rId1"/>
  </sheets>
  <definedNames>
    <definedName name="_xlnm.Print_Titles" localSheetId="0">'38110701'!$1:$3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14" i="1"/>
  <c r="A7" i="1"/>
  <c r="A4" i="1"/>
  <c r="G21" i="1"/>
  <c r="J21" i="1" s="1"/>
  <c r="J22" i="1" s="1"/>
  <c r="G18" i="1"/>
  <c r="J18" i="1" s="1"/>
  <c r="G17" i="1"/>
  <c r="J17" i="1" s="1"/>
  <c r="G16" i="1"/>
  <c r="J16" i="1" s="1"/>
  <c r="G15" i="1"/>
  <c r="J15" i="1" s="1"/>
  <c r="G12" i="1"/>
  <c r="J12" i="1" s="1"/>
  <c r="G11" i="1"/>
  <c r="J11" i="1" s="1"/>
  <c r="G10" i="1"/>
  <c r="J10" i="1" s="1"/>
  <c r="G9" i="1"/>
  <c r="J9" i="1" s="1"/>
  <c r="G8" i="1"/>
  <c r="J8" i="1" s="1"/>
  <c r="G5" i="1"/>
  <c r="J5" i="1" s="1"/>
  <c r="J6" i="1" s="1"/>
  <c r="J13" i="1" l="1"/>
  <c r="J19" i="1"/>
  <c r="J23" i="1"/>
  <c r="J24" i="1" s="1"/>
</calcChain>
</file>

<file path=xl/sharedStrings.xml><?xml version="1.0" encoding="utf-8"?>
<sst xmlns="http://schemas.openxmlformats.org/spreadsheetml/2006/main" count="45" uniqueCount="39">
  <si>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</si>
  <si>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</si>
  <si>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</si>
  <si>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</si>
  <si>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</si>
  <si>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</si>
  <si>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</si>
  <si>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</si>
  <si>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</si>
  <si>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</si>
  <si>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</si>
  <si>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</si>
  <si>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کامیون به ظرفیت حدود 7 تن با راننده </t>
  </si>
  <si>
    <t>دستگاه -  ساعت</t>
  </si>
  <si>
    <t>غلطک دستی موتوردار</t>
  </si>
  <si>
    <t xml:space="preserve">بیل </t>
  </si>
  <si>
    <t>عدد</t>
  </si>
  <si>
    <t xml:space="preserve">فرغون </t>
  </si>
  <si>
    <t>دستگاه</t>
  </si>
  <si>
    <t>کلنگ دوسر</t>
  </si>
  <si>
    <t>آب رودخانه</t>
  </si>
  <si>
    <t>مترمکعب</t>
  </si>
  <si>
    <t>آب چاه وقنات</t>
  </si>
  <si>
    <t>مصالح زیراساس تهیه شده ازمصالح رودخانه ای بادانه بندی صفرتا50  میلیمتر</t>
  </si>
  <si>
    <t>مصالح اساس باشکستگی 50 درصد  تهیه شده ازمصالح رودخانه ای با  دانه بندی صفرتا 37/5 میلیمتر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</si>
  <si>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</si>
  <si>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</si>
  <si>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</si>
  <si>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</si>
  <si>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</si>
  <si>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</si>
  <si>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</si>
  <si>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</si>
  <si>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</si>
  <si>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مرمت مسیرلوله، شامل کندن مجدد خاک روی ترانشه یا گود، آب پاشی و کوبیدن بستر، تهیه مصالح زیراساس و اساس، ریختن، پخش، آب پاشی و کوبیدن آن، با تراکم لازم.</t>
  </si>
  <si>
    <t>شماره آيتم : 38110701</t>
  </si>
  <si>
    <t>واحد : مترمکعب</t>
  </si>
  <si>
    <t>فصل 11(عملیات خاکی و مرمت نوار حفاری)</t>
  </si>
  <si>
    <t>فهرست بهاي انتقال و توزیع آب روستایی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</si>
</sst>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03AC-A921-488A-896C-D43AF8483E9F}">
  <dimension ref="A1:J2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ROUND((J6/J23)*100,2) &amp; "%)"</f>
        <v>نيروي انساني   (38.43%)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6.7953000000000001</v>
      </c>
      <c r="G5" s="24">
        <f>F5/E5</f>
        <v>6.7953000000000001</v>
      </c>
      <c r="H5" s="25">
        <v>1</v>
      </c>
      <c r="I5" s="26">
        <v>157476</v>
      </c>
      <c r="J5" s="26">
        <f>I5*H5*G5</f>
        <v>1070096.6628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26</v>
      </c>
      <c r="J6" s="33">
        <f>SUM(J5:J5)</f>
        <v>1070096.6628</v>
      </c>
    </row>
    <row r="7" spans="1:10" ht="19.5" x14ac:dyDescent="0.25">
      <c r="A7" s="19" t="str">
        <f>"ماشين آلات و ابزار   (" &amp; ROUND((J13/J23)*100,2) &amp; "%)"</f>
        <v>ماشين آلات و ابزار   (25.82%)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5">
      <c r="A8" s="13">
        <v>1</v>
      </c>
      <c r="B8" s="13">
        <v>23020103</v>
      </c>
      <c r="C8" s="17" t="s">
        <v>12</v>
      </c>
      <c r="D8" s="13" t="s">
        <v>13</v>
      </c>
      <c r="E8" s="13">
        <v>1</v>
      </c>
      <c r="F8" s="13">
        <v>0.56189999999999996</v>
      </c>
      <c r="G8" s="15">
        <f>F8/E8</f>
        <v>0.56189999999999996</v>
      </c>
      <c r="H8" s="18">
        <v>1</v>
      </c>
      <c r="I8" s="16">
        <v>1075708.5</v>
      </c>
      <c r="J8" s="16">
        <f>I8*H8*G8</f>
        <v>604440.60615000001</v>
      </c>
    </row>
    <row r="9" spans="1:10" x14ac:dyDescent="0.25">
      <c r="A9" s="13">
        <v>2</v>
      </c>
      <c r="B9" s="13">
        <v>25030102</v>
      </c>
      <c r="C9" s="17" t="s">
        <v>14</v>
      </c>
      <c r="D9" s="13" t="s">
        <v>13</v>
      </c>
      <c r="E9" s="13">
        <v>1</v>
      </c>
      <c r="F9" s="13">
        <v>0.37480000000000002</v>
      </c>
      <c r="G9" s="15">
        <f>F9/E9</f>
        <v>0.37480000000000002</v>
      </c>
      <c r="H9" s="18">
        <v>1</v>
      </c>
      <c r="I9" s="16">
        <v>216952.9</v>
      </c>
      <c r="J9" s="16">
        <f>I9*H9*G9</f>
        <v>81313.946920000002</v>
      </c>
    </row>
    <row r="10" spans="1:10" x14ac:dyDescent="0.25">
      <c r="A10" s="13">
        <v>3</v>
      </c>
      <c r="B10" s="13">
        <v>28070101</v>
      </c>
      <c r="C10" s="17" t="s">
        <v>15</v>
      </c>
      <c r="D10" s="13" t="s">
        <v>16</v>
      </c>
      <c r="E10" s="13">
        <v>1</v>
      </c>
      <c r="F10" s="13">
        <v>2.8840000000000001E-2</v>
      </c>
      <c r="G10" s="15">
        <f>F10/E10</f>
        <v>2.8840000000000001E-2</v>
      </c>
      <c r="H10" s="18">
        <v>1</v>
      </c>
      <c r="I10" s="16">
        <v>613757.80000000005</v>
      </c>
      <c r="J10" s="16">
        <f>I10*H10*G10</f>
        <v>17700.774952000003</v>
      </c>
    </row>
    <row r="11" spans="1:10" x14ac:dyDescent="0.25">
      <c r="A11" s="13">
        <v>4</v>
      </c>
      <c r="B11" s="13">
        <v>28070601</v>
      </c>
      <c r="C11" s="17" t="s">
        <v>17</v>
      </c>
      <c r="D11" s="13" t="s">
        <v>18</v>
      </c>
      <c r="E11" s="13">
        <v>1</v>
      </c>
      <c r="F11" s="13">
        <v>3.8999999999999998E-3</v>
      </c>
      <c r="G11" s="15">
        <f>F11/E11</f>
        <v>3.8999999999999998E-3</v>
      </c>
      <c r="H11" s="18">
        <v>1</v>
      </c>
      <c r="I11" s="16">
        <v>3905731.2</v>
      </c>
      <c r="J11" s="16">
        <f>I11*H11*G11</f>
        <v>15232.35168</v>
      </c>
    </row>
    <row r="12" spans="1:10" x14ac:dyDescent="0.25">
      <c r="A12" s="22">
        <v>5</v>
      </c>
      <c r="B12" s="22">
        <v>28070701</v>
      </c>
      <c r="C12" s="23" t="s">
        <v>19</v>
      </c>
      <c r="D12" s="22" t="s">
        <v>16</v>
      </c>
      <c r="E12" s="22">
        <v>1</v>
      </c>
      <c r="F12" s="22">
        <v>3.6999999999999999E-4</v>
      </c>
      <c r="G12" s="24">
        <f>F12/E12</f>
        <v>3.6999999999999999E-4</v>
      </c>
      <c r="H12" s="25">
        <v>1</v>
      </c>
      <c r="I12" s="26">
        <v>706751.4</v>
      </c>
      <c r="J12" s="26">
        <f>I12*H12*G12</f>
        <v>261.498018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27</v>
      </c>
      <c r="J13" s="33">
        <f>SUM(J8:J12)</f>
        <v>718949.17772000004</v>
      </c>
    </row>
    <row r="14" spans="1:10" ht="19.5" x14ac:dyDescent="0.25">
      <c r="A14" s="19" t="str">
        <f>"مصالح   (" &amp; ROUND((J19/J23)*100,2) &amp; "%)"</f>
        <v>مصالح   (35.28%)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>
        <v>31010201</v>
      </c>
      <c r="C15" s="17" t="s">
        <v>20</v>
      </c>
      <c r="D15" s="13" t="s">
        <v>21</v>
      </c>
      <c r="E15" s="13">
        <v>1</v>
      </c>
      <c r="F15" s="13">
        <v>0.05</v>
      </c>
      <c r="G15" s="15">
        <f>F15/E15</f>
        <v>0.05</v>
      </c>
      <c r="H15" s="18">
        <v>1</v>
      </c>
      <c r="I15" s="16">
        <v>3828</v>
      </c>
      <c r="J15" s="16">
        <f>I15*H15*G15</f>
        <v>191.4</v>
      </c>
    </row>
    <row r="16" spans="1:10" x14ac:dyDescent="0.25">
      <c r="A16" s="13">
        <v>2</v>
      </c>
      <c r="B16" s="13">
        <v>31010301</v>
      </c>
      <c r="C16" s="17" t="s">
        <v>22</v>
      </c>
      <c r="D16" s="13" t="s">
        <v>21</v>
      </c>
      <c r="E16" s="13">
        <v>1</v>
      </c>
      <c r="F16" s="13">
        <v>0.05</v>
      </c>
      <c r="G16" s="15">
        <f>F16/E16</f>
        <v>0.05</v>
      </c>
      <c r="H16" s="18">
        <v>1</v>
      </c>
      <c r="I16" s="16">
        <v>25912.799999999999</v>
      </c>
      <c r="J16" s="16">
        <f>I16*H16*G16</f>
        <v>1295.6400000000001</v>
      </c>
    </row>
    <row r="17" spans="1:10" ht="36" x14ac:dyDescent="0.25">
      <c r="A17" s="13">
        <v>3</v>
      </c>
      <c r="B17" s="13">
        <v>31040101</v>
      </c>
      <c r="C17" s="17" t="s">
        <v>23</v>
      </c>
      <c r="D17" s="13" t="s">
        <v>21</v>
      </c>
      <c r="E17" s="13">
        <v>1</v>
      </c>
      <c r="F17" s="13">
        <v>0.625</v>
      </c>
      <c r="G17" s="15">
        <f>F17/E17</f>
        <v>0.625</v>
      </c>
      <c r="H17" s="18">
        <v>1</v>
      </c>
      <c r="I17" s="16">
        <v>652000</v>
      </c>
      <c r="J17" s="16">
        <f>I17*H17*G17</f>
        <v>407500</v>
      </c>
    </row>
    <row r="18" spans="1:10" ht="54" x14ac:dyDescent="0.25">
      <c r="A18" s="22">
        <v>4</v>
      </c>
      <c r="B18" s="22">
        <v>31040202</v>
      </c>
      <c r="C18" s="23" t="s">
        <v>24</v>
      </c>
      <c r="D18" s="22" t="s">
        <v>21</v>
      </c>
      <c r="E18" s="22">
        <v>1</v>
      </c>
      <c r="F18" s="22">
        <v>0.625</v>
      </c>
      <c r="G18" s="24">
        <f>F18/E18</f>
        <v>0.625</v>
      </c>
      <c r="H18" s="25">
        <v>1</v>
      </c>
      <c r="I18" s="26">
        <v>917500</v>
      </c>
      <c r="J18" s="26">
        <f>I18*H18*G18</f>
        <v>573437.5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28</v>
      </c>
      <c r="J19" s="33">
        <f>SUM(J15:J18)</f>
        <v>982424.54</v>
      </c>
    </row>
    <row r="20" spans="1:10" ht="19.5" x14ac:dyDescent="0.25">
      <c r="A20" s="19" t="str">
        <f>"حمل   (" &amp; ROUND((J22/J23)*100,2) &amp; "%)"</f>
        <v>حمل   (0.47%)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22">
        <v>1</v>
      </c>
      <c r="B21" s="22">
        <v>41010101</v>
      </c>
      <c r="C21" s="23" t="s">
        <v>25</v>
      </c>
      <c r="D21" s="22" t="s">
        <v>21</v>
      </c>
      <c r="E21" s="22">
        <v>1</v>
      </c>
      <c r="F21" s="22">
        <v>0.1</v>
      </c>
      <c r="G21" s="24">
        <f>F21/E21</f>
        <v>0.1</v>
      </c>
      <c r="H21" s="25">
        <v>1</v>
      </c>
      <c r="I21" s="26">
        <v>132157</v>
      </c>
      <c r="J21" s="26">
        <f>I21*H21*G21</f>
        <v>13215.7</v>
      </c>
    </row>
    <row r="22" spans="1:10" ht="19.5" x14ac:dyDescent="0.25">
      <c r="A22" s="34"/>
      <c r="B22" s="35"/>
      <c r="C22" s="36"/>
      <c r="D22" s="35"/>
      <c r="E22" s="35"/>
      <c r="F22" s="35"/>
      <c r="G22" s="37"/>
      <c r="H22" s="38"/>
      <c r="I22" s="39" t="s">
        <v>29</v>
      </c>
      <c r="J22" s="40">
        <f>SUM(J21:J21)</f>
        <v>13215.7</v>
      </c>
    </row>
    <row r="23" spans="1:10" ht="19.5" x14ac:dyDescent="0.25">
      <c r="C23" s="6" t="s">
        <v>31</v>
      </c>
      <c r="D23" s="4">
        <v>2784000</v>
      </c>
      <c r="I23" s="5" t="s">
        <v>30</v>
      </c>
      <c r="J23" s="4">
        <f>J22+J19+J13+J6</f>
        <v>2784686.0805200003</v>
      </c>
    </row>
    <row r="24" spans="1:10" ht="19.5" x14ac:dyDescent="0.25">
      <c r="C24" s="8" t="s">
        <v>33</v>
      </c>
      <c r="I24" s="5" t="s">
        <v>32</v>
      </c>
      <c r="J24" s="7">
        <f>(J23-D23)/D23</f>
        <v>2.4643696839091552E-4</v>
      </c>
    </row>
  </sheetData>
  <mergeCells count="9">
    <mergeCell ref="A7:J7"/>
    <mergeCell ref="A14:J14"/>
    <mergeCell ref="A20:J20"/>
    <mergeCell ref="A1:C2"/>
    <mergeCell ref="H1:J1"/>
    <mergeCell ref="D1:G1"/>
    <mergeCell ref="H2:J2"/>
    <mergeCell ref="D2:G2"/>
    <mergeCell ref="A4:J4"/>
  </mergeCells>
  <hyperlinks>
    <hyperlink ref="C24" r:id="rId1" xr:uid="{B8980FF9-DF6A-402F-B00E-04CAD9DEC16C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38110701</vt:lpstr>
      <vt:lpstr>'38110701'!Print_Titles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2021-09-02T09:56:35Z</dcterms:created>
  <dcterms:modified xsi:type="dcterms:W3CDTF">2021-09-02T09:56:37Z</dcterms:modified>
</cp:coreProperties>
</file>