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9\Analyse1\"/>
    </mc:Choice>
  </mc:AlternateContent>
  <xr:revisionPtr revIDLastSave="0" documentId="13_ncr:1_{EF3D688C-5920-4679-A5E6-BA3CFE9C7384}" xr6:coauthVersionLast="47" xr6:coauthVersionMax="47" xr10:uidLastSave="{00000000-0000-0000-0000-000000000000}"/>
  <bookViews>
    <workbookView xWindow="-24120" yWindow="-120" windowWidth="24240" windowHeight="13140" xr2:uid="{BB4B6A6A-6F53-486B-A857-A0C6646637AF}"/>
  </bookViews>
  <sheets>
    <sheet name="39010102" sheetId="1" r:id="rId1"/>
  </sheets>
  <definedNames>
    <definedName name="_xlnm.Print_Titles" localSheetId="0">'39010102'!$1:$3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4" i="1"/>
  <c r="G10" i="1"/>
  <c r="J10" i="1" s="1"/>
  <c r="J11" i="1" s="1"/>
  <c r="G7" i="1"/>
  <c r="J7" i="1" s="1"/>
  <c r="G6" i="1"/>
  <c r="J6" i="1" s="1"/>
  <c r="G5" i="1"/>
  <c r="J5" i="1" s="1"/>
  <c r="J8" i="1" s="1"/>
  <c r="J12" i="1" l="1"/>
  <c r="J13" i="1" s="1"/>
</calcChain>
</file>

<file path=xl/sharedStrings.xml><?xml version="1.0" encoding="utf-8"?>
<sst xmlns="http://schemas.openxmlformats.org/spreadsheetml/2006/main" count="29" uniqueCount="27">
  <si>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</si>
  <si>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</si>
  <si>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</si>
  <si>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</si>
  <si>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</si>
  <si>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</si>
  <si>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</si>
  <si>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</si>
  <si>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</si>
  <si>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</si>
  <si>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</si>
  <si>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</si>
  <si>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نجار در و پنجره ساز درجه یک </t>
  </si>
  <si>
    <t>کمک نجار</t>
  </si>
  <si>
    <t xml:space="preserve">اره بنزینی متحرک چوب </t>
  </si>
  <si>
    <t>دستگاه -  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</si>
  <si>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</si>
  <si>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</si>
  <si>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</si>
  <si>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</si>
  <si>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</si>
  <si>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</si>
  <si>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کندن و یا بریدن و در صورت لزوم ریشه کن کردن درخت از هر نوع، در صورتی که محیط تنه درخت در سطح زمین تا 15 سانتی متر باشد، به ازای هر 5 سانتی متر محیط تنه (کسر 5 سانتی متر به تناسب محاسبه میشود) و حمل آن به خارج محل عملیات.</t>
  </si>
  <si>
    <t>شماره آيتم : 39010102</t>
  </si>
  <si>
    <t>واحد : اصله</t>
  </si>
  <si>
    <t>فصل 01(عملیات تخریب و عملیات خاکی با دست)</t>
  </si>
  <si>
    <t>فهرست بهاي ساخت و ترمیم قنات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</si>
</sst>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B4C4F-346C-4FCC-9D8C-FBA3973B301D}"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22</v>
      </c>
      <c r="B1" s="9"/>
      <c r="C1" s="9"/>
      <c r="D1" s="10" t="s">
        <v>24</v>
      </c>
      <c r="E1" s="10"/>
      <c r="F1" s="10"/>
      <c r="G1" s="10"/>
      <c r="H1" s="10" t="s">
        <v>23</v>
      </c>
      <c r="I1" s="10"/>
      <c r="J1" s="10"/>
    </row>
    <row r="2" spans="1:10" x14ac:dyDescent="0.25">
      <c r="A2" s="11"/>
      <c r="B2" s="11"/>
      <c r="C2" s="11"/>
      <c r="D2" s="12" t="s">
        <v>26</v>
      </c>
      <c r="E2" s="12"/>
      <c r="F2" s="12"/>
      <c r="G2" s="12"/>
      <c r="H2" s="12" t="s">
        <v>25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ROUND((J8/J12)*100,2) &amp; "%)"</f>
        <v>نيروي انساني   (98.75%)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0.105</v>
      </c>
      <c r="G5" s="15">
        <f>F5/E5</f>
        <v>0.105</v>
      </c>
      <c r="H5" s="18">
        <v>1</v>
      </c>
      <c r="I5" s="16">
        <v>157476</v>
      </c>
      <c r="J5" s="16">
        <f>I5*H5*G5</f>
        <v>16534.98</v>
      </c>
    </row>
    <row r="6" spans="1:10" x14ac:dyDescent="0.25">
      <c r="A6" s="13">
        <v>2</v>
      </c>
      <c r="B6" s="13">
        <v>14120101</v>
      </c>
      <c r="C6" s="17" t="s">
        <v>12</v>
      </c>
      <c r="D6" s="13" t="s">
        <v>11</v>
      </c>
      <c r="E6" s="13">
        <v>1</v>
      </c>
      <c r="F6" s="13">
        <v>1.0500000000000001E-2</v>
      </c>
      <c r="G6" s="15">
        <f>F6/E6</f>
        <v>1.0500000000000001E-2</v>
      </c>
      <c r="H6" s="18">
        <v>1</v>
      </c>
      <c r="I6" s="16">
        <v>246995.1</v>
      </c>
      <c r="J6" s="16">
        <f>I6*H6*G6</f>
        <v>2593.4485500000001</v>
      </c>
    </row>
    <row r="7" spans="1:10" x14ac:dyDescent="0.25">
      <c r="A7" s="22">
        <v>3</v>
      </c>
      <c r="B7" s="22">
        <v>14120401</v>
      </c>
      <c r="C7" s="23" t="s">
        <v>13</v>
      </c>
      <c r="D7" s="22" t="s">
        <v>11</v>
      </c>
      <c r="E7" s="22">
        <v>1</v>
      </c>
      <c r="F7" s="22">
        <v>5.2999999999999999E-2</v>
      </c>
      <c r="G7" s="24">
        <f>F7/E7</f>
        <v>5.2999999999999999E-2</v>
      </c>
      <c r="H7" s="25">
        <v>1</v>
      </c>
      <c r="I7" s="26">
        <v>150076.70000000001</v>
      </c>
      <c r="J7" s="26">
        <f>I7*H7*G7</f>
        <v>7954.0651000000007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16</v>
      </c>
      <c r="J8" s="33">
        <f>SUM(J5:J7)</f>
        <v>27082.49365</v>
      </c>
    </row>
    <row r="9" spans="1:10" ht="19.5" x14ac:dyDescent="0.25">
      <c r="A9" s="19" t="str">
        <f>"ماشين آلات و ابزار   (" &amp; ROUND((J11/J12)*100,2) &amp; "%)"</f>
        <v>ماشين آلات و ابزار   (1.25%)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22">
        <v>1</v>
      </c>
      <c r="B10" s="22">
        <v>28060203</v>
      </c>
      <c r="C10" s="23" t="s">
        <v>14</v>
      </c>
      <c r="D10" s="22" t="s">
        <v>15</v>
      </c>
      <c r="E10" s="22">
        <v>1</v>
      </c>
      <c r="F10" s="22">
        <v>5.2999999999999999E-2</v>
      </c>
      <c r="G10" s="24">
        <f>F10/E10</f>
        <v>5.2999999999999999E-2</v>
      </c>
      <c r="H10" s="25">
        <v>1</v>
      </c>
      <c r="I10" s="26">
        <v>6457.8</v>
      </c>
      <c r="J10" s="26">
        <f>I10*H10*G10</f>
        <v>342.26339999999999</v>
      </c>
    </row>
    <row r="11" spans="1:10" ht="19.5" x14ac:dyDescent="0.25">
      <c r="A11" s="34"/>
      <c r="B11" s="35"/>
      <c r="C11" s="36"/>
      <c r="D11" s="35"/>
      <c r="E11" s="35"/>
      <c r="F11" s="35"/>
      <c r="G11" s="37"/>
      <c r="H11" s="38"/>
      <c r="I11" s="39" t="s">
        <v>17</v>
      </c>
      <c r="J11" s="40">
        <f>SUM(J10:J10)</f>
        <v>342.26339999999999</v>
      </c>
    </row>
    <row r="12" spans="1:10" ht="19.5" x14ac:dyDescent="0.25">
      <c r="C12" s="6" t="s">
        <v>19</v>
      </c>
      <c r="D12" s="4">
        <v>27400</v>
      </c>
      <c r="I12" s="5" t="s">
        <v>18</v>
      </c>
      <c r="J12" s="4">
        <f>J11+J8</f>
        <v>27424.75705</v>
      </c>
    </row>
    <row r="13" spans="1:10" ht="19.5" x14ac:dyDescent="0.25">
      <c r="C13" s="8" t="s">
        <v>21</v>
      </c>
      <c r="I13" s="5" t="s">
        <v>20</v>
      </c>
      <c r="J13" s="7">
        <f>(J12-D12)/D12</f>
        <v>9.0354197080292568E-4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3" r:id="rId1" xr:uid="{15C2C80A-1036-4423-BEAD-E4AB95BC581C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39010102</vt:lpstr>
      <vt:lpstr>'39010102'!Print_Titles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2021-09-02T10:07:40Z</dcterms:created>
  <dcterms:modified xsi:type="dcterms:W3CDTF">2021-09-02T10:07:41Z</dcterms:modified>
</cp:coreProperties>
</file>