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9\Analyse1\"/>
    </mc:Choice>
  </mc:AlternateContent>
  <xr:revisionPtr revIDLastSave="0" documentId="13_ncr:1_{949FC3FB-D112-457E-AE38-700EDB3E3F94}" xr6:coauthVersionLast="47" xr6:coauthVersionMax="47" xr10:uidLastSave="{00000000-0000-0000-0000-000000000000}"/>
  <bookViews>
    <workbookView xWindow="-24120" yWindow="-120" windowWidth="24240" windowHeight="13140" xr2:uid="{410AB21F-B6FA-4375-BCD6-B8B7212BCBE9}"/>
  </bookViews>
  <sheets>
    <sheet name="39030406" sheetId="1" r:id="rId1"/>
  </sheets>
  <definedNames>
    <definedName name="_xlnm.Print_Titles" localSheetId="0">'39030406'!$1:$3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4" i="1"/>
  <c r="G9" i="1"/>
  <c r="J9" i="1" s="1"/>
  <c r="G8" i="1"/>
  <c r="J8" i="1" s="1"/>
  <c r="J10" i="1" s="1"/>
  <c r="G5" i="1"/>
  <c r="J5" i="1" s="1"/>
  <c r="J6" i="1" s="1"/>
  <c r="J11" i="1" l="1"/>
  <c r="J12" i="1" s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<sst xmlns="http://schemas.openxmlformats.org/spreadsheetml/2006/main" count="27" uniqueCount="26">
  <si>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</si>
  <si>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</si>
  <si>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</si>
  <si>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</si>
  <si>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</si>
  <si>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</si>
  <si>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</si>
  <si>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</si>
  <si>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</si>
  <si>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</si>
  <si>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متصدی پمپ اب </t>
  </si>
  <si>
    <t>نفر -  ساعت</t>
  </si>
  <si>
    <t xml:space="preserve">بیل مکانیکی چرخ زنجیری به قدرت حدود150 اسب بخار باراننده </t>
  </si>
  <si>
    <t>دستگاه -  ساعت</t>
  </si>
  <si>
    <t xml:space="preserve">موتورپمپ دیزلی تخلیه اب 4  اینچ 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</si>
  <si>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</si>
  <si>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</si>
  <si>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</si>
  <si>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</si>
  <si>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</si>
  <si>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</si>
  <si>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های پیکنی وکانال کنی، هر گاه عملیات زیر تراز آب زیرزمینی انجام گیرد و استفاده از تلمبه موتوری در حین اجرای عملیات جهت خارج نمودن آب، الزام آور باشد.</t>
  </si>
  <si>
    <t>شماره آيتم : 39030406</t>
  </si>
  <si>
    <t>واحد : مترمکعب</t>
  </si>
  <si>
    <t>فصل 03(عملیات خاکی با ماشین)</t>
  </si>
  <si>
    <t>فهرست بهاي ساخت و ترمیم قنات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</si>
</sst>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7A2F-5DE9-4BAB-9DD9-618D5866F120}"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ROUND((J6/J11)*100,2) &amp; "%)"</f>
        <v>نيروي انساني   (29.63%)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13041101</v>
      </c>
      <c r="C5" s="23" t="s">
        <v>10</v>
      </c>
      <c r="D5" s="22" t="s">
        <v>11</v>
      </c>
      <c r="E5" s="22">
        <v>1</v>
      </c>
      <c r="F5" s="22">
        <v>0.2</v>
      </c>
      <c r="G5" s="24">
        <f>F5/E5</f>
        <v>0.2</v>
      </c>
      <c r="H5" s="25">
        <v>1</v>
      </c>
      <c r="I5" s="26">
        <v>174456.2</v>
      </c>
      <c r="J5" s="26">
        <f>I5*H5*G5</f>
        <v>34891.240000000005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15</v>
      </c>
      <c r="J6" s="33">
        <f>SUM(J5:J5)</f>
        <v>34891.240000000005</v>
      </c>
    </row>
    <row r="7" spans="1:10" ht="19.5" x14ac:dyDescent="0.25">
      <c r="A7" s="19" t="str">
        <f>"ماشين آلات و ابزار   (" &amp; ROUND((J10/J11)*100,2) &amp; "%)"</f>
        <v>ماشين آلات و ابزار   (70.37%)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ht="36" x14ac:dyDescent="0.25">
      <c r="A8" s="13">
        <v>1</v>
      </c>
      <c r="B8" s="13">
        <v>25010204</v>
      </c>
      <c r="C8" s="17" t="s">
        <v>12</v>
      </c>
      <c r="D8" s="13" t="s">
        <v>13</v>
      </c>
      <c r="E8" s="13">
        <v>1</v>
      </c>
      <c r="F8" s="13">
        <v>3.4000000000000002E-2</v>
      </c>
      <c r="G8" s="15">
        <f>F8/E8</f>
        <v>3.4000000000000002E-2</v>
      </c>
      <c r="H8" s="18">
        <v>1</v>
      </c>
      <c r="I8" s="16">
        <v>1774994.8</v>
      </c>
      <c r="J8" s="16">
        <f>I8*H8*G8</f>
        <v>60349.823200000006</v>
      </c>
    </row>
    <row r="9" spans="1:10" x14ac:dyDescent="0.25">
      <c r="A9" s="22">
        <v>2</v>
      </c>
      <c r="B9" s="22">
        <v>26010201</v>
      </c>
      <c r="C9" s="23" t="s">
        <v>14</v>
      </c>
      <c r="D9" s="22" t="s">
        <v>13</v>
      </c>
      <c r="E9" s="22">
        <v>1</v>
      </c>
      <c r="F9" s="22">
        <v>0.2</v>
      </c>
      <c r="G9" s="24">
        <f>F9/E9</f>
        <v>0.2</v>
      </c>
      <c r="H9" s="25">
        <v>1</v>
      </c>
      <c r="I9" s="26">
        <v>112675.5</v>
      </c>
      <c r="J9" s="26">
        <f>I9*H9*G9</f>
        <v>22535.100000000002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SUM(J8:J9)</f>
        <v>82884.923200000005</v>
      </c>
    </row>
    <row r="11" spans="1:10" ht="19.5" x14ac:dyDescent="0.25">
      <c r="C11" s="6" t="s">
        <v>18</v>
      </c>
      <c r="D11" s="4">
        <v>118000</v>
      </c>
      <c r="I11" s="5" t="s">
        <v>17</v>
      </c>
      <c r="J11" s="4">
        <f>J10+J6</f>
        <v>117776.16320000001</v>
      </c>
    </row>
    <row r="12" spans="1:10" ht="19.5" x14ac:dyDescent="0.25">
      <c r="C12" s="8" t="s">
        <v>20</v>
      </c>
      <c r="I12" s="5" t="s">
        <v>19</v>
      </c>
      <c r="J12" s="7">
        <f>(J11-D11)/D11</f>
        <v>-1.8969220338982207E-3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 xr:uid="{A9AFF8D6-263C-476E-A8E8-CB1D21B35219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39030406</vt:lpstr>
      <vt:lpstr>'39030406'!Print_Titles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2021-09-02T10:08:47Z</dcterms:created>
  <dcterms:modified xsi:type="dcterms:W3CDTF">2021-09-02T10:08:49Z</dcterms:modified>
</cp:coreProperties>
</file>